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kolektor.local\igi\public\K-Projekti1\4452 RTP LCL\4452.6DZR\4452.6DZR Nov 2025\4452 DZR skupna rekapitulacija\"/>
    </mc:Choice>
  </mc:AlternateContent>
  <xr:revisionPtr revIDLastSave="0" documentId="13_ncr:1_{995278F0-F520-40FF-B46D-CED019D88A3D}" xr6:coauthVersionLast="47" xr6:coauthVersionMax="47" xr10:uidLastSave="{00000000-0000-0000-0000-000000000000}"/>
  <bookViews>
    <workbookView xWindow="28680" yWindow="-120" windowWidth="29040" windowHeight="15720" tabRatio="891" firstSheet="6" activeTab="11" xr2:uid="{00000000-000D-0000-FFFF-FFFF00000000}"/>
  </bookViews>
  <sheets>
    <sheet name="Prva stran" sheetId="1" r:id="rId1"/>
    <sheet name="S" sheetId="2" r:id="rId2"/>
    <sheet name="Skupna rekapitulacija" sheetId="3" r:id="rId3"/>
    <sheet name="Rekapitulacija" sheetId="20" r:id="rId4"/>
    <sheet name="4452.7G01 - Komandna zgradba" sheetId="13" r:id="rId5"/>
    <sheet name="4452.7G02 - Plato" sheetId="14" r:id="rId6"/>
    <sheet name="4452.7G03 - EKK (ELES)" sheetId="15" r:id="rId7"/>
    <sheet name="4452.7G04 - Kanalizacija" sheetId="16" r:id="rId8"/>
    <sheet name="4452.7G05 - Varovanje gr. jame" sheetId="17" r:id="rId9"/>
    <sheet name="4452.7G06 - Jek. konstrukcije" sheetId="18" r:id="rId10"/>
    <sheet name="4452.7G08 - Prestavitev vodovod" sheetId="19" r:id="rId11"/>
    <sheet name="4452.7E08 -Elektro instalacije" sheetId="12" r:id="rId12"/>
    <sheet name="4452.7S01-strojne instalacije" sheetId="11" r:id="rId13"/>
  </sheets>
  <definedNames>
    <definedName name="_xlnm._FilterDatabase" localSheetId="12" hidden="1">'4452.7S01-strojne instalacije'!$E$25:$E$215</definedName>
    <definedName name="_xlnm._FilterDatabase" localSheetId="1" hidden="1">S!#REF!</definedName>
    <definedName name="f" localSheetId="7">'4452.7G04 - Kanalizacija'!$1:$8</definedName>
    <definedName name="j" localSheetId="9">'4452.7G06 - Jek. konstrukcije'!$1:$12</definedName>
    <definedName name="k" localSheetId="8">'4452.7G05 - Varovanje gr. jame'!$1:$13</definedName>
    <definedName name="_xlnm.Print_Area" localSheetId="11">'4452.7E08 -Elektro instalacije'!$A$1:$I$214</definedName>
    <definedName name="_xlnm.Print_Area" localSheetId="4">'4452.7G01 - Komandna zgradba'!$A$1:$I$425</definedName>
    <definedName name="_xlnm.Print_Area" localSheetId="5">'4452.7G02 - Plato'!$A$1:$H$485</definedName>
    <definedName name="_xlnm.Print_Area" localSheetId="6">'4452.7G03 - EKK (ELES)'!$A$1:$H$55</definedName>
    <definedName name="_xlnm.Print_Area" localSheetId="7">'4452.7G04 - Kanalizacija'!$A$1:$H$100</definedName>
    <definedName name="_xlnm.Print_Area" localSheetId="8">'4452.7G05 - Varovanje gr. jame'!$A$1:$H$142</definedName>
    <definedName name="_xlnm.Print_Area" localSheetId="9">'4452.7G06 - Jek. konstrukcije'!$A$1:$H$61</definedName>
    <definedName name="_xlnm.Print_Area" localSheetId="10">'4452.7G08 - Prestavitev vodovod'!$A$1:$H$88</definedName>
    <definedName name="_xlnm.Print_Area" localSheetId="0">'Prva stran'!$A$1:$N$24</definedName>
    <definedName name="_xlnm.Print_Area" localSheetId="3">Rekapitulacija!$A$1:$D$51</definedName>
    <definedName name="_xlnm.Print_Area" localSheetId="1">S!$A$1:$B$86</definedName>
    <definedName name="_xlnm.Print_Area" localSheetId="2">'Skupna rekapitulacija'!$A$1:$D$19</definedName>
    <definedName name="_xlnm.Print_Titles" localSheetId="11">'4452.7E08 -Elektro instalacije'!#REF!</definedName>
    <definedName name="_xlnm.Print_Titles" localSheetId="4">'4452.7G01 - Komandna zgradba'!$1:$1</definedName>
    <definedName name="_xlnm.Print_Titles" localSheetId="5">'4452.7G02 - Plato'!$1:$20</definedName>
    <definedName name="_xlnm.Print_Titles" localSheetId="6">'4452.7G03 - EKK (ELES)'!$1:$7</definedName>
    <definedName name="_xlnm.Print_Titles" localSheetId="7">'4452.7G04 - Kanalizacija'!$1:$8</definedName>
    <definedName name="_xlnm.Print_Titles" localSheetId="8">'4452.7G05 - Varovanje gr. jame'!$1:$13</definedName>
    <definedName name="_xlnm.Print_Titles" localSheetId="9">'4452.7G06 - Jek. konstrukcije'!$1:$12</definedName>
    <definedName name="_xlnm.Print_Titles" localSheetId="10">'4452.7G08 - Prestavitev vodovod'!$1:$11</definedName>
    <definedName name="_xlnm.Print_Titles" localSheetId="12">'4452.7S01-strojne instalacije'!#REF!</definedName>
    <definedName name="t" localSheetId="6">'4452.7G03 - EKK (ELES)'!$1:$7</definedName>
    <definedName name="t" localSheetId="10">'4452.7G08 - Prestavitev vodovod'!$1:$11</definedName>
    <definedName name="z" localSheetId="5">'4452.7G02 - Plato'!$1:$20</definedName>
    <definedName name="Z_8849DBBA_70BB_426D_A3C9_CAFC21F0B5F8_.wvu.PrintArea" localSheetId="7" hidden="1">'4452.7G04 - Kanalizacija'!$A$1:$H$100</definedName>
    <definedName name="Z_8849DBBA_70BB_426D_A3C9_CAFC21F0B5F8_.wvu.PrintTitles" localSheetId="5" hidden="1">'4452.7G02 - Plato'!$1:$20</definedName>
    <definedName name="Z_8849DBBA_70BB_426D_A3C9_CAFC21F0B5F8_.wvu.PrintTitles" localSheetId="6" hidden="1">'4452.7G03 - EKK (ELES)'!$1:$7</definedName>
    <definedName name="Z_8849DBBA_70BB_426D_A3C9_CAFC21F0B5F8_.wvu.PrintTitles" localSheetId="7" hidden="1">'4452.7G04 - Kanalizacija'!$1:$8</definedName>
    <definedName name="Z_8849DBBA_70BB_426D_A3C9_CAFC21F0B5F8_.wvu.PrintTitles" localSheetId="8" hidden="1">'4452.7G05 - Varovanje gr. jame'!$1:$13</definedName>
    <definedName name="Z_8849DBBA_70BB_426D_A3C9_CAFC21F0B5F8_.wvu.PrintTitles" localSheetId="9" hidden="1">'4452.7G06 - Jek. konstrukcije'!$1:$12</definedName>
    <definedName name="Z_8849DBBA_70BB_426D_A3C9_CAFC21F0B5F8_.wvu.PrintTitles" localSheetId="10" hidden="1">'4452.7G08 - Prestavitev vodovod'!$1:$11</definedName>
    <definedName name="ztz" localSheetId="7">'4452.7G04 - Kanalizacija'!$A$1:$H$100</definedName>
  </definedNames>
  <calcPr calcId="191029"/>
  <customWorkbookViews>
    <customWorkbookView name="Uporabnik – Osebni pogled" guid="{8849DBBA-70BB-426D-A3C9-CAFC21F0B5F8}" mergeInterval="0" personalView="1" maximized="1" xWindow="-8" yWindow="-8" windowWidth="1936" windowHeight="1168" tabRatio="891" activeSheetId="4"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2" l="1"/>
  <c r="I176" i="12" s="1"/>
  <c r="G173" i="12"/>
  <c r="I173" i="12" s="1"/>
  <c r="G163" i="12"/>
  <c r="H163" i="12" s="1"/>
  <c r="D40" i="20"/>
  <c r="C40" i="20"/>
  <c r="D39" i="20"/>
  <c r="C39" i="20"/>
  <c r="C23" i="20"/>
  <c r="C24" i="20"/>
  <c r="C38" i="20"/>
  <c r="D38" i="20"/>
  <c r="C37" i="20"/>
  <c r="D37" i="20"/>
  <c r="D16" i="20"/>
  <c r="C16" i="20"/>
  <c r="I15" i="20"/>
  <c r="H15" i="20"/>
  <c r="I14" i="20"/>
  <c r="H14" i="20"/>
  <c r="I13" i="20"/>
  <c r="H13" i="20"/>
  <c r="I12" i="20"/>
  <c r="H12" i="20"/>
  <c r="I11" i="20"/>
  <c r="H11" i="20"/>
  <c r="I10" i="20"/>
  <c r="H10" i="20"/>
  <c r="I9" i="20"/>
  <c r="H9" i="20"/>
  <c r="H176" i="12" l="1"/>
  <c r="H173" i="12"/>
  <c r="I163" i="12"/>
  <c r="D8" i="20"/>
  <c r="B8" i="20"/>
  <c r="D7" i="20"/>
  <c r="B7" i="20"/>
  <c r="D6" i="20"/>
  <c r="B6" i="20"/>
  <c r="B5" i="20"/>
  <c r="B21" i="20"/>
  <c r="B4" i="20"/>
  <c r="B9" i="3" l="1"/>
  <c r="A9" i="3"/>
  <c r="G82" i="19"/>
  <c r="H82" i="19" s="1"/>
  <c r="G81" i="19"/>
  <c r="H81" i="19" s="1"/>
  <c r="H80" i="19"/>
  <c r="G80" i="19"/>
  <c r="G79" i="19"/>
  <c r="H79" i="19" s="1"/>
  <c r="G78" i="19"/>
  <c r="H78" i="19" s="1"/>
  <c r="G77" i="19"/>
  <c r="H77" i="19" s="1"/>
  <c r="G76" i="19"/>
  <c r="H76" i="19" s="1"/>
  <c r="G75" i="19"/>
  <c r="H75" i="19" s="1"/>
  <c r="G74" i="19"/>
  <c r="H74" i="19" s="1"/>
  <c r="G73" i="19"/>
  <c r="H73" i="19" s="1"/>
  <c r="G72" i="19"/>
  <c r="H72" i="19" s="1"/>
  <c r="H71" i="19"/>
  <c r="G71" i="19"/>
  <c r="G87" i="19"/>
  <c r="H87" i="19" s="1"/>
  <c r="G86" i="19"/>
  <c r="H86" i="19" s="1"/>
  <c r="H88" i="19" s="1"/>
  <c r="H8" i="19" s="1"/>
  <c r="B8" i="19"/>
  <c r="G85" i="19"/>
  <c r="H85" i="19" s="1"/>
  <c r="G84" i="19"/>
  <c r="H84" i="19" s="1"/>
  <c r="G83" i="19"/>
  <c r="H83" i="19" s="1"/>
  <c r="G70" i="19"/>
  <c r="H70" i="19" s="1"/>
  <c r="G69" i="19"/>
  <c r="H69" i="19" s="1"/>
  <c r="G65" i="19"/>
  <c r="H65" i="19" s="1"/>
  <c r="G64" i="19"/>
  <c r="H64" i="19" s="1"/>
  <c r="G63" i="19"/>
  <c r="H63" i="19" s="1"/>
  <c r="G62" i="19"/>
  <c r="H62" i="19" s="1"/>
  <c r="G61" i="19"/>
  <c r="H61" i="19" s="1"/>
  <c r="B6" i="19"/>
  <c r="B5" i="19"/>
  <c r="B4" i="19"/>
  <c r="G57" i="19"/>
  <c r="H57" i="19" s="1"/>
  <c r="G56" i="19"/>
  <c r="H56" i="19" s="1"/>
  <c r="G55" i="19"/>
  <c r="H55" i="19" s="1"/>
  <c r="G54" i="19"/>
  <c r="H54" i="19" s="1"/>
  <c r="G53" i="19"/>
  <c r="H53" i="19" s="1"/>
  <c r="G52" i="19"/>
  <c r="H52" i="19" s="1"/>
  <c r="G51" i="19"/>
  <c r="H51" i="19" s="1"/>
  <c r="G50" i="19"/>
  <c r="H50" i="19" s="1"/>
  <c r="G49" i="19"/>
  <c r="H49" i="19" s="1"/>
  <c r="G48" i="19"/>
  <c r="H48" i="19" s="1"/>
  <c r="G47" i="19"/>
  <c r="H47" i="19" s="1"/>
  <c r="G43" i="19"/>
  <c r="H43" i="19" s="1"/>
  <c r="G42" i="19"/>
  <c r="H42" i="19" s="1"/>
  <c r="G41" i="19"/>
  <c r="H41" i="19" s="1"/>
  <c r="G40" i="19"/>
  <c r="H40" i="19" s="1"/>
  <c r="G39" i="19"/>
  <c r="H39" i="19" s="1"/>
  <c r="G38" i="19"/>
  <c r="H38" i="19" s="1"/>
  <c r="G37" i="19"/>
  <c r="H37" i="19" s="1"/>
  <c r="G36" i="19"/>
  <c r="H36" i="19" s="1"/>
  <c r="G35" i="19"/>
  <c r="H35" i="19" s="1"/>
  <c r="A15" i="19"/>
  <c r="A16" i="19" s="1"/>
  <c r="G25" i="19"/>
  <c r="H25" i="19" s="1"/>
  <c r="G24" i="19"/>
  <c r="H24" i="19" s="1"/>
  <c r="G23" i="19"/>
  <c r="H23" i="19" s="1"/>
  <c r="G22" i="19"/>
  <c r="H22" i="19" s="1"/>
  <c r="G21" i="19"/>
  <c r="H21" i="19" s="1"/>
  <c r="G20" i="19"/>
  <c r="H20" i="19" s="1"/>
  <c r="G19" i="19"/>
  <c r="H19" i="19" s="1"/>
  <c r="G18" i="19"/>
  <c r="H18" i="19" s="1"/>
  <c r="G17" i="19"/>
  <c r="H17" i="19" s="1"/>
  <c r="G16" i="19"/>
  <c r="H16" i="19" s="1"/>
  <c r="G15" i="19"/>
  <c r="H15" i="19" s="1"/>
  <c r="B8" i="3"/>
  <c r="A8" i="3"/>
  <c r="H108" i="17"/>
  <c r="H27" i="17"/>
  <c r="B7" i="3"/>
  <c r="A7" i="3"/>
  <c r="H98" i="16"/>
  <c r="G98" i="16"/>
  <c r="G95" i="16"/>
  <c r="H95" i="16" s="1"/>
  <c r="H94" i="16"/>
  <c r="G94" i="16"/>
  <c r="G92" i="16"/>
  <c r="H92" i="16" s="1"/>
  <c r="H91" i="16"/>
  <c r="G91" i="16"/>
  <c r="G90" i="16"/>
  <c r="H90" i="16" s="1"/>
  <c r="H89" i="16"/>
  <c r="G89" i="16"/>
  <c r="G88" i="16"/>
  <c r="H88" i="16" s="1"/>
  <c r="G87" i="16"/>
  <c r="H87" i="16" s="1"/>
  <c r="G86" i="16"/>
  <c r="H86" i="16" s="1"/>
  <c r="H85" i="16"/>
  <c r="G85" i="16"/>
  <c r="H82" i="16"/>
  <c r="G82" i="16"/>
  <c r="H79" i="16"/>
  <c r="G79" i="16"/>
  <c r="H78" i="16"/>
  <c r="G78" i="16"/>
  <c r="G77" i="16"/>
  <c r="H77" i="16" s="1"/>
  <c r="G76" i="16"/>
  <c r="H76" i="16" s="1"/>
  <c r="G71" i="16"/>
  <c r="H71" i="16" s="1"/>
  <c r="G70" i="16"/>
  <c r="H70" i="16" s="1"/>
  <c r="G64" i="16"/>
  <c r="H64" i="16" s="1"/>
  <c r="H57" i="16"/>
  <c r="G57" i="16"/>
  <c r="H56" i="16"/>
  <c r="G56" i="16"/>
  <c r="G55" i="16"/>
  <c r="H55" i="16" s="1"/>
  <c r="H52" i="16"/>
  <c r="G52" i="16"/>
  <c r="G51" i="16"/>
  <c r="H51" i="16" s="1"/>
  <c r="G50" i="16"/>
  <c r="H50" i="16" s="1"/>
  <c r="H49" i="16"/>
  <c r="G49" i="16"/>
  <c r="H48" i="16"/>
  <c r="G48" i="16"/>
  <c r="G47" i="16"/>
  <c r="H47" i="16" s="1"/>
  <c r="H46" i="16"/>
  <c r="G46" i="16"/>
  <c r="G44" i="16"/>
  <c r="H44" i="16" s="1"/>
  <c r="H43" i="16"/>
  <c r="G43" i="16"/>
  <c r="G40" i="16"/>
  <c r="H40" i="16" s="1"/>
  <c r="H39" i="16"/>
  <c r="G39" i="16"/>
  <c r="G38" i="16"/>
  <c r="H38" i="16" s="1"/>
  <c r="G37" i="16"/>
  <c r="H37" i="16" s="1"/>
  <c r="G36" i="16"/>
  <c r="H36" i="16" s="1"/>
  <c r="H35" i="16"/>
  <c r="G35" i="16"/>
  <c r="H33" i="16"/>
  <c r="G33" i="16"/>
  <c r="H32" i="16"/>
  <c r="G32" i="16"/>
  <c r="G31" i="16"/>
  <c r="H31" i="16" s="1"/>
  <c r="G30" i="16"/>
  <c r="H30" i="16" s="1"/>
  <c r="H29" i="16"/>
  <c r="G29" i="16"/>
  <c r="H28" i="16"/>
  <c r="G28" i="16"/>
  <c r="H26" i="16"/>
  <c r="G26" i="16"/>
  <c r="G25" i="16"/>
  <c r="H25" i="16" s="1"/>
  <c r="G24" i="16"/>
  <c r="H24" i="16" s="1"/>
  <c r="G23" i="16"/>
  <c r="H23" i="16" s="1"/>
  <c r="G22" i="16"/>
  <c r="H22" i="16" s="1"/>
  <c r="G21" i="16"/>
  <c r="H21" i="16" s="1"/>
  <c r="G20" i="16"/>
  <c r="H20" i="16" s="1"/>
  <c r="G19" i="16"/>
  <c r="H19" i="16" s="1"/>
  <c r="H18" i="16"/>
  <c r="G18" i="16"/>
  <c r="G17" i="16"/>
  <c r="H17" i="16" s="1"/>
  <c r="G16" i="16"/>
  <c r="H16" i="16" s="1"/>
  <c r="H12" i="16"/>
  <c r="G12" i="16"/>
  <c r="B6" i="3"/>
  <c r="A6" i="3"/>
  <c r="G53" i="15"/>
  <c r="H53" i="15" s="1"/>
  <c r="H52" i="15"/>
  <c r="G52" i="15"/>
  <c r="H51" i="15"/>
  <c r="G51" i="15"/>
  <c r="G48" i="15"/>
  <c r="H48" i="15" s="1"/>
  <c r="H47" i="15"/>
  <c r="G47" i="15"/>
  <c r="G46" i="15"/>
  <c r="H46" i="15" s="1"/>
  <c r="G44" i="15"/>
  <c r="H44" i="15" s="1"/>
  <c r="G43" i="15"/>
  <c r="H43" i="15" s="1"/>
  <c r="G42" i="15"/>
  <c r="H42" i="15" s="1"/>
  <c r="H41" i="15"/>
  <c r="G41" i="15"/>
  <c r="G40" i="15"/>
  <c r="H40" i="15" s="1"/>
  <c r="G38" i="15"/>
  <c r="H38" i="15" s="1"/>
  <c r="G37" i="15"/>
  <c r="H37" i="15" s="1"/>
  <c r="G31" i="15"/>
  <c r="H31" i="15" s="1"/>
  <c r="G30" i="15"/>
  <c r="H30" i="15" s="1"/>
  <c r="G29" i="15"/>
  <c r="H29" i="15" s="1"/>
  <c r="H26" i="15"/>
  <c r="G26" i="15"/>
  <c r="G25" i="15"/>
  <c r="H25" i="15" s="1"/>
  <c r="H24" i="15"/>
  <c r="G24" i="15"/>
  <c r="G23" i="15"/>
  <c r="H23" i="15" s="1"/>
  <c r="G22" i="15"/>
  <c r="H22" i="15" s="1"/>
  <c r="G19" i="15"/>
  <c r="H19" i="15" s="1"/>
  <c r="H18" i="15"/>
  <c r="G18" i="15"/>
  <c r="H16" i="15"/>
  <c r="G16" i="15"/>
  <c r="B5" i="3"/>
  <c r="A5" i="3"/>
  <c r="H25" i="14"/>
  <c r="H38" i="14"/>
  <c r="H57" i="14"/>
  <c r="H439" i="14"/>
  <c r="G483" i="14"/>
  <c r="H483" i="14" s="1"/>
  <c r="G482" i="14"/>
  <c r="H482" i="14" s="1"/>
  <c r="G481" i="14"/>
  <c r="H481" i="14" s="1"/>
  <c r="H480" i="14"/>
  <c r="G480" i="14"/>
  <c r="G479" i="14"/>
  <c r="H479" i="14" s="1"/>
  <c r="G478" i="14"/>
  <c r="H478" i="14" s="1"/>
  <c r="G477" i="14"/>
  <c r="H477" i="14" s="1"/>
  <c r="G474" i="14"/>
  <c r="H474" i="14" s="1"/>
  <c r="G473" i="14"/>
  <c r="H473" i="14" s="1"/>
  <c r="G472" i="14"/>
  <c r="H472" i="14" s="1"/>
  <c r="H471" i="14"/>
  <c r="G471" i="14"/>
  <c r="G468" i="14"/>
  <c r="H468" i="14" s="1"/>
  <c r="G467" i="14"/>
  <c r="H467" i="14" s="1"/>
  <c r="G463" i="14"/>
  <c r="H463" i="14" s="1"/>
  <c r="G462" i="14"/>
  <c r="H462" i="14" s="1"/>
  <c r="G461" i="14"/>
  <c r="H461" i="14" s="1"/>
  <c r="G454" i="14"/>
  <c r="H454" i="14" s="1"/>
  <c r="G453" i="14"/>
  <c r="H453" i="14" s="1"/>
  <c r="G452" i="14"/>
  <c r="H452" i="14" s="1"/>
  <c r="H451" i="14"/>
  <c r="G451" i="14"/>
  <c r="H450" i="14"/>
  <c r="G450" i="14"/>
  <c r="G449" i="14"/>
  <c r="H449" i="14" s="1"/>
  <c r="G447" i="14"/>
  <c r="H447" i="14" s="1"/>
  <c r="G446" i="14"/>
  <c r="H446" i="14" s="1"/>
  <c r="G445" i="14"/>
  <c r="H445" i="14" s="1"/>
  <c r="G444" i="14"/>
  <c r="H444" i="14" s="1"/>
  <c r="G443" i="14"/>
  <c r="H443" i="14" s="1"/>
  <c r="H442" i="14"/>
  <c r="G442" i="14"/>
  <c r="H438" i="14"/>
  <c r="G438" i="14"/>
  <c r="G437" i="14"/>
  <c r="H437" i="14" s="1"/>
  <c r="G436" i="14"/>
  <c r="H436" i="14" s="1"/>
  <c r="H435" i="14"/>
  <c r="G435" i="14"/>
  <c r="G434" i="14"/>
  <c r="H434" i="14" s="1"/>
  <c r="G433" i="14"/>
  <c r="H433" i="14" s="1"/>
  <c r="H15" i="14" s="1"/>
  <c r="H429" i="14"/>
  <c r="G429" i="14"/>
  <c r="H428" i="14"/>
  <c r="G428" i="14"/>
  <c r="G427" i="14"/>
  <c r="H427" i="14" s="1"/>
  <c r="H430" i="14" s="1"/>
  <c r="G426" i="14"/>
  <c r="H426" i="14" s="1"/>
  <c r="G425" i="14"/>
  <c r="H425" i="14" s="1"/>
  <c r="G421" i="14"/>
  <c r="H421" i="14" s="1"/>
  <c r="G420" i="14"/>
  <c r="H420" i="14" s="1"/>
  <c r="G419" i="14"/>
  <c r="H419" i="14" s="1"/>
  <c r="G418" i="14"/>
  <c r="H418" i="14" s="1"/>
  <c r="G417" i="14"/>
  <c r="H417" i="14" s="1"/>
  <c r="H416" i="14"/>
  <c r="G416" i="14"/>
  <c r="G415" i="14"/>
  <c r="H415" i="14" s="1"/>
  <c r="G409" i="14"/>
  <c r="H409" i="14" s="1"/>
  <c r="G406" i="14"/>
  <c r="H406" i="14" s="1"/>
  <c r="H405" i="14"/>
  <c r="G405" i="14"/>
  <c r="G404" i="14"/>
  <c r="H404" i="14" s="1"/>
  <c r="G401" i="14"/>
  <c r="H401" i="14" s="1"/>
  <c r="H400" i="14"/>
  <c r="G400" i="14"/>
  <c r="G398" i="14"/>
  <c r="H398" i="14" s="1"/>
  <c r="H397" i="14"/>
  <c r="G397" i="14"/>
  <c r="G396" i="14"/>
  <c r="H396" i="14" s="1"/>
  <c r="G395" i="14"/>
  <c r="H395" i="14" s="1"/>
  <c r="G394" i="14"/>
  <c r="H394" i="14" s="1"/>
  <c r="G393" i="14"/>
  <c r="H393" i="14" s="1"/>
  <c r="G392" i="14"/>
  <c r="H392" i="14" s="1"/>
  <c r="H391" i="14"/>
  <c r="G391" i="14"/>
  <c r="G389" i="14"/>
  <c r="H389" i="14" s="1"/>
  <c r="G388" i="14"/>
  <c r="H388" i="14" s="1"/>
  <c r="G387" i="14"/>
  <c r="H387" i="14" s="1"/>
  <c r="G386" i="14"/>
  <c r="H386" i="14" s="1"/>
  <c r="G385" i="14"/>
  <c r="H385" i="14" s="1"/>
  <c r="G384" i="14"/>
  <c r="H384" i="14" s="1"/>
  <c r="G383" i="14"/>
  <c r="H383" i="14" s="1"/>
  <c r="G382" i="14"/>
  <c r="H382" i="14" s="1"/>
  <c r="G381" i="14"/>
  <c r="H381" i="14" s="1"/>
  <c r="G380" i="14"/>
  <c r="H380" i="14" s="1"/>
  <c r="G379" i="14"/>
  <c r="H379" i="14" s="1"/>
  <c r="G378" i="14"/>
  <c r="H378" i="14" s="1"/>
  <c r="G377" i="14"/>
  <c r="H377" i="14" s="1"/>
  <c r="G371" i="14"/>
  <c r="H371" i="14" s="1"/>
  <c r="G370" i="14"/>
  <c r="H370" i="14" s="1"/>
  <c r="G369" i="14"/>
  <c r="H369" i="14" s="1"/>
  <c r="G366" i="14"/>
  <c r="H366" i="14" s="1"/>
  <c r="H365" i="14"/>
  <c r="G365" i="14"/>
  <c r="G364" i="14"/>
  <c r="H364" i="14" s="1"/>
  <c r="G363" i="14"/>
  <c r="H363" i="14" s="1"/>
  <c r="G362" i="14"/>
  <c r="H362" i="14" s="1"/>
  <c r="G359" i="14"/>
  <c r="H359" i="14" s="1"/>
  <c r="G358" i="14"/>
  <c r="H358" i="14" s="1"/>
  <c r="G356" i="14"/>
  <c r="H356" i="14" s="1"/>
  <c r="G355" i="14"/>
  <c r="H355" i="14" s="1"/>
  <c r="G344" i="14"/>
  <c r="H344" i="14" s="1"/>
  <c r="G343" i="14"/>
  <c r="H343" i="14" s="1"/>
  <c r="G342" i="14"/>
  <c r="H342" i="14" s="1"/>
  <c r="G341" i="14"/>
  <c r="H341" i="14" s="1"/>
  <c r="G340" i="14"/>
  <c r="H340" i="14" s="1"/>
  <c r="G339" i="14"/>
  <c r="H339" i="14" s="1"/>
  <c r="G338" i="14"/>
  <c r="H338" i="14" s="1"/>
  <c r="G336" i="14"/>
  <c r="H336" i="14" s="1"/>
  <c r="G335" i="14"/>
  <c r="H335" i="14" s="1"/>
  <c r="H334" i="14"/>
  <c r="G334" i="14"/>
  <c r="G333" i="14"/>
  <c r="H333" i="14" s="1"/>
  <c r="H332" i="14"/>
  <c r="G332" i="14"/>
  <c r="H331" i="14"/>
  <c r="G331" i="14"/>
  <c r="G328" i="14"/>
  <c r="H328" i="14" s="1"/>
  <c r="G327" i="14"/>
  <c r="H327" i="14" s="1"/>
  <c r="G326" i="14"/>
  <c r="H326" i="14" s="1"/>
  <c r="G325" i="14"/>
  <c r="H325" i="14" s="1"/>
  <c r="H324" i="14"/>
  <c r="G324" i="14"/>
  <c r="G322" i="14"/>
  <c r="H322" i="14" s="1"/>
  <c r="G321" i="14"/>
  <c r="H321" i="14" s="1"/>
  <c r="H318" i="14"/>
  <c r="G318" i="14"/>
  <c r="G317" i="14"/>
  <c r="H317" i="14" s="1"/>
  <c r="G316" i="14"/>
  <c r="H316" i="14" s="1"/>
  <c r="H315" i="14"/>
  <c r="G315" i="14"/>
  <c r="G314" i="14"/>
  <c r="H314" i="14" s="1"/>
  <c r="G312" i="14"/>
  <c r="H312" i="14" s="1"/>
  <c r="G311" i="14"/>
  <c r="H311" i="14" s="1"/>
  <c r="G310" i="14"/>
  <c r="H310" i="14" s="1"/>
  <c r="G309" i="14"/>
  <c r="H309" i="14" s="1"/>
  <c r="G308" i="14"/>
  <c r="H308" i="14" s="1"/>
  <c r="G307" i="14"/>
  <c r="H307" i="14" s="1"/>
  <c r="H306" i="14"/>
  <c r="G306" i="14"/>
  <c r="G301" i="14"/>
  <c r="H301" i="14" s="1"/>
  <c r="H300" i="14"/>
  <c r="G300" i="14"/>
  <c r="G293" i="14"/>
  <c r="H293" i="14" s="1"/>
  <c r="G292" i="14"/>
  <c r="H292" i="14" s="1"/>
  <c r="G291" i="14"/>
  <c r="H291" i="14" s="1"/>
  <c r="G288" i="14"/>
  <c r="H288" i="14" s="1"/>
  <c r="H285" i="14"/>
  <c r="G285" i="14"/>
  <c r="G284" i="14"/>
  <c r="H284" i="14" s="1"/>
  <c r="G283" i="14"/>
  <c r="H283" i="14" s="1"/>
  <c r="G282" i="14"/>
  <c r="H282" i="14" s="1"/>
  <c r="G279" i="14"/>
  <c r="H279" i="14" s="1"/>
  <c r="G278" i="14"/>
  <c r="H278" i="14" s="1"/>
  <c r="G277" i="14"/>
  <c r="H277" i="14" s="1"/>
  <c r="H276" i="14"/>
  <c r="G276" i="14"/>
  <c r="G275" i="14"/>
  <c r="H275" i="14" s="1"/>
  <c r="G274" i="14"/>
  <c r="H274" i="14" s="1"/>
  <c r="H273" i="14"/>
  <c r="G273" i="14"/>
  <c r="G268" i="14"/>
  <c r="H268" i="14" s="1"/>
  <c r="G267" i="14"/>
  <c r="H267" i="14" s="1"/>
  <c r="G266" i="14"/>
  <c r="H266" i="14" s="1"/>
  <c r="G265" i="14"/>
  <c r="H265" i="14" s="1"/>
  <c r="G264" i="14"/>
  <c r="H264" i="14" s="1"/>
  <c r="H261" i="14"/>
  <c r="G261" i="14"/>
  <c r="G260" i="14"/>
  <c r="H260" i="14" s="1"/>
  <c r="G258" i="14"/>
  <c r="H258" i="14" s="1"/>
  <c r="G257" i="14"/>
  <c r="H257" i="14" s="1"/>
  <c r="H254" i="14"/>
  <c r="G254" i="14"/>
  <c r="G253" i="14"/>
  <c r="H253" i="14" s="1"/>
  <c r="G252" i="14"/>
  <c r="H252" i="14" s="1"/>
  <c r="H251" i="14"/>
  <c r="G251" i="14"/>
  <c r="H250" i="14"/>
  <c r="G250" i="14"/>
  <c r="H248" i="14"/>
  <c r="G248" i="14"/>
  <c r="G243" i="14"/>
  <c r="H243" i="14" s="1"/>
  <c r="G242" i="14"/>
  <c r="H242" i="14" s="1"/>
  <c r="H241" i="14"/>
  <c r="G241" i="14"/>
  <c r="G240" i="14"/>
  <c r="H240" i="14" s="1"/>
  <c r="G239" i="14"/>
  <c r="H239" i="14" s="1"/>
  <c r="G238" i="14"/>
  <c r="H238" i="14" s="1"/>
  <c r="G230" i="14"/>
  <c r="H230" i="14" s="1"/>
  <c r="G229" i="14"/>
  <c r="H229" i="14" s="1"/>
  <c r="G227" i="14"/>
  <c r="H227" i="14" s="1"/>
  <c r="G224" i="14"/>
  <c r="H224" i="14" s="1"/>
  <c r="H223" i="14"/>
  <c r="G223" i="14"/>
  <c r="G222" i="14"/>
  <c r="H222" i="14" s="1"/>
  <c r="G221" i="14"/>
  <c r="H221" i="14" s="1"/>
  <c r="G220" i="14"/>
  <c r="H220" i="14" s="1"/>
  <c r="H210" i="14"/>
  <c r="G210" i="14"/>
  <c r="G205" i="14"/>
  <c r="H205" i="14" s="1"/>
  <c r="H204" i="14"/>
  <c r="G204" i="14"/>
  <c r="G203" i="14"/>
  <c r="H203" i="14" s="1"/>
  <c r="H200" i="14"/>
  <c r="G200" i="14"/>
  <c r="H199" i="14"/>
  <c r="G199" i="14"/>
  <c r="G198" i="14"/>
  <c r="H198" i="14" s="1"/>
  <c r="H197" i="14"/>
  <c r="G197" i="14"/>
  <c r="G196" i="14"/>
  <c r="H196" i="14" s="1"/>
  <c r="G195" i="14"/>
  <c r="H195" i="14" s="1"/>
  <c r="G190" i="14"/>
  <c r="H190" i="14" s="1"/>
  <c r="G189" i="14"/>
  <c r="H189" i="14" s="1"/>
  <c r="G187" i="14"/>
  <c r="H187" i="14" s="1"/>
  <c r="H186" i="14"/>
  <c r="G186" i="14"/>
  <c r="H184" i="14"/>
  <c r="G184" i="14"/>
  <c r="G183" i="14"/>
  <c r="H183" i="14" s="1"/>
  <c r="G180" i="14"/>
  <c r="H180" i="14" s="1"/>
  <c r="G179" i="14"/>
  <c r="H179" i="14" s="1"/>
  <c r="G178" i="14"/>
  <c r="H178" i="14" s="1"/>
  <c r="G177" i="14"/>
  <c r="H177" i="14" s="1"/>
  <c r="G176" i="14"/>
  <c r="H176" i="14" s="1"/>
  <c r="G167" i="14"/>
  <c r="H167" i="14" s="1"/>
  <c r="H166" i="14"/>
  <c r="G166" i="14"/>
  <c r="H162" i="14"/>
  <c r="G162" i="14"/>
  <c r="G161" i="14"/>
  <c r="H161" i="14" s="1"/>
  <c r="G160" i="14"/>
  <c r="H160" i="14" s="1"/>
  <c r="G159" i="14"/>
  <c r="H159" i="14" s="1"/>
  <c r="G158" i="14"/>
  <c r="H158" i="14" s="1"/>
  <c r="G157" i="14"/>
  <c r="H157" i="14" s="1"/>
  <c r="G156" i="14"/>
  <c r="H156" i="14" s="1"/>
  <c r="H155" i="14"/>
  <c r="G155" i="14"/>
  <c r="H150" i="14"/>
  <c r="G150" i="14"/>
  <c r="G149" i="14"/>
  <c r="H149" i="14" s="1"/>
  <c r="G148" i="14"/>
  <c r="H148" i="14" s="1"/>
  <c r="H146" i="14"/>
  <c r="G146" i="14"/>
  <c r="G144" i="14"/>
  <c r="H144" i="14" s="1"/>
  <c r="H143" i="14"/>
  <c r="G143" i="14"/>
  <c r="G142" i="14"/>
  <c r="H142" i="14" s="1"/>
  <c r="G141" i="14"/>
  <c r="H141" i="14" s="1"/>
  <c r="G140" i="14"/>
  <c r="H140" i="14" s="1"/>
  <c r="G139" i="14"/>
  <c r="H139" i="14" s="1"/>
  <c r="H138" i="14"/>
  <c r="G138" i="14"/>
  <c r="G137" i="14"/>
  <c r="H137" i="14" s="1"/>
  <c r="G136" i="14"/>
  <c r="H136" i="14" s="1"/>
  <c r="H133" i="14"/>
  <c r="G133" i="14"/>
  <c r="G132" i="14"/>
  <c r="H132" i="14" s="1"/>
  <c r="G131" i="14"/>
  <c r="H131" i="14" s="1"/>
  <c r="G130" i="14"/>
  <c r="H130" i="14" s="1"/>
  <c r="G129" i="14"/>
  <c r="H129" i="14" s="1"/>
  <c r="G128" i="14"/>
  <c r="H128" i="14" s="1"/>
  <c r="G118" i="14"/>
  <c r="H118" i="14" s="1"/>
  <c r="G117" i="14"/>
  <c r="H117" i="14" s="1"/>
  <c r="G113" i="14"/>
  <c r="H113" i="14" s="1"/>
  <c r="H112" i="14"/>
  <c r="G112" i="14"/>
  <c r="G111" i="14"/>
  <c r="H111" i="14" s="1"/>
  <c r="H110" i="14"/>
  <c r="G110" i="14"/>
  <c r="G109" i="14"/>
  <c r="H109" i="14" s="1"/>
  <c r="H108" i="14"/>
  <c r="G108" i="14"/>
  <c r="G107" i="14"/>
  <c r="H107" i="14" s="1"/>
  <c r="G102" i="14"/>
  <c r="H102" i="14" s="1"/>
  <c r="G101" i="14"/>
  <c r="H101" i="14" s="1"/>
  <c r="G99" i="14"/>
  <c r="H99" i="14" s="1"/>
  <c r="H97" i="14"/>
  <c r="G97" i="14"/>
  <c r="G94" i="14"/>
  <c r="H94" i="14" s="1"/>
  <c r="G93" i="14"/>
  <c r="H93" i="14" s="1"/>
  <c r="G92" i="14"/>
  <c r="H92" i="14" s="1"/>
  <c r="G91" i="14"/>
  <c r="H91" i="14" s="1"/>
  <c r="G81" i="14"/>
  <c r="H81" i="14" s="1"/>
  <c r="G70" i="14"/>
  <c r="H70" i="14" s="1"/>
  <c r="G69" i="14"/>
  <c r="H69" i="14" s="1"/>
  <c r="G68" i="14"/>
  <c r="H68" i="14" s="1"/>
  <c r="G67" i="14"/>
  <c r="H67" i="14" s="1"/>
  <c r="G66" i="14"/>
  <c r="H66" i="14" s="1"/>
  <c r="G65" i="14"/>
  <c r="H65" i="14" s="1"/>
  <c r="G56" i="14"/>
  <c r="H56" i="14" s="1"/>
  <c r="G55" i="14"/>
  <c r="H55" i="14" s="1"/>
  <c r="H51" i="14"/>
  <c r="G51" i="14"/>
  <c r="G50" i="14"/>
  <c r="H50" i="14" s="1"/>
  <c r="G49" i="14"/>
  <c r="H49" i="14" s="1"/>
  <c r="H48" i="14"/>
  <c r="G48" i="14"/>
  <c r="G47" i="14"/>
  <c r="H47" i="14" s="1"/>
  <c r="G46" i="14"/>
  <c r="H46" i="14" s="1"/>
  <c r="G37" i="14"/>
  <c r="H37" i="14" s="1"/>
  <c r="G36" i="14"/>
  <c r="H36" i="14" s="1"/>
  <c r="G35" i="14"/>
  <c r="H35" i="14" s="1"/>
  <c r="H34" i="14"/>
  <c r="G34" i="14"/>
  <c r="G33" i="14"/>
  <c r="H33" i="14" s="1"/>
  <c r="H32" i="14"/>
  <c r="G32" i="14"/>
  <c r="H31" i="14"/>
  <c r="G31" i="14"/>
  <c r="G30" i="14"/>
  <c r="H30" i="14" s="1"/>
  <c r="G29" i="14"/>
  <c r="H29" i="14" s="1"/>
  <c r="G28" i="14"/>
  <c r="H28" i="14" s="1"/>
  <c r="B4" i="3"/>
  <c r="A4" i="3"/>
  <c r="A3" i="3"/>
  <c r="B3" i="3"/>
  <c r="I185" i="13"/>
  <c r="I251" i="13"/>
  <c r="H251" i="13"/>
  <c r="I341" i="13"/>
  <c r="H341" i="13"/>
  <c r="H370" i="13"/>
  <c r="H20" i="13" s="1"/>
  <c r="H423" i="13"/>
  <c r="G423" i="13"/>
  <c r="I423" i="13" s="1"/>
  <c r="I421" i="13"/>
  <c r="H421" i="13"/>
  <c r="G421" i="13"/>
  <c r="H419" i="13"/>
  <c r="G419" i="13"/>
  <c r="I419" i="13" s="1"/>
  <c r="H418" i="13"/>
  <c r="G418" i="13"/>
  <c r="I418" i="13" s="1"/>
  <c r="I417" i="13"/>
  <c r="H417" i="13"/>
  <c r="G417" i="13"/>
  <c r="H416" i="13"/>
  <c r="G416" i="13"/>
  <c r="I416" i="13" s="1"/>
  <c r="H415" i="13"/>
  <c r="G415" i="13"/>
  <c r="I415" i="13" s="1"/>
  <c r="I414" i="13"/>
  <c r="H414" i="13"/>
  <c r="G414" i="13"/>
  <c r="I412" i="13"/>
  <c r="H412" i="13"/>
  <c r="G412" i="13"/>
  <c r="H411" i="13"/>
  <c r="G411" i="13"/>
  <c r="I411" i="13" s="1"/>
  <c r="I407" i="13"/>
  <c r="H407" i="13"/>
  <c r="G407" i="13"/>
  <c r="H406" i="13"/>
  <c r="G406" i="13"/>
  <c r="I406" i="13" s="1"/>
  <c r="I405" i="13"/>
  <c r="H405" i="13"/>
  <c r="G405" i="13"/>
  <c r="I404" i="13"/>
  <c r="H404" i="13"/>
  <c r="G404" i="13"/>
  <c r="H401" i="13"/>
  <c r="G401" i="13"/>
  <c r="I401" i="13" s="1"/>
  <c r="H400" i="13"/>
  <c r="G400" i="13"/>
  <c r="I400" i="13" s="1"/>
  <c r="H399" i="13"/>
  <c r="G399" i="13"/>
  <c r="I399" i="13" s="1"/>
  <c r="H398" i="13"/>
  <c r="G398" i="13"/>
  <c r="I398" i="13" s="1"/>
  <c r="I395" i="13"/>
  <c r="H395" i="13"/>
  <c r="G395" i="13"/>
  <c r="H394" i="13"/>
  <c r="G394" i="13"/>
  <c r="I394" i="13" s="1"/>
  <c r="I393" i="13"/>
  <c r="H393" i="13"/>
  <c r="G393" i="13"/>
  <c r="H381" i="13"/>
  <c r="G381" i="13"/>
  <c r="I381" i="13" s="1"/>
  <c r="I380" i="13"/>
  <c r="H380" i="13"/>
  <c r="G380" i="13"/>
  <c r="H379" i="13"/>
  <c r="G379" i="13"/>
  <c r="I379" i="13" s="1"/>
  <c r="H374" i="13"/>
  <c r="H375" i="13" s="1"/>
  <c r="H21" i="13" s="1"/>
  <c r="G374" i="13"/>
  <c r="I374" i="13" s="1"/>
  <c r="I375" i="13" s="1"/>
  <c r="I21" i="13" s="1"/>
  <c r="H369" i="13"/>
  <c r="G369" i="13"/>
  <c r="I369" i="13" s="1"/>
  <c r="H368" i="13"/>
  <c r="G368" i="13"/>
  <c r="I368" i="13" s="1"/>
  <c r="H362" i="13"/>
  <c r="G362" i="13"/>
  <c r="I362" i="13" s="1"/>
  <c r="H361" i="13"/>
  <c r="G361" i="13"/>
  <c r="I361" i="13" s="1"/>
  <c r="H360" i="13"/>
  <c r="G360" i="13"/>
  <c r="I360" i="13" s="1"/>
  <c r="H359" i="13"/>
  <c r="G359" i="13"/>
  <c r="I359" i="13" s="1"/>
  <c r="H357" i="13"/>
  <c r="G357" i="13"/>
  <c r="I357" i="13" s="1"/>
  <c r="H350" i="13"/>
  <c r="G350" i="13"/>
  <c r="I350" i="13" s="1"/>
  <c r="H349" i="13"/>
  <c r="H351" i="13" s="1"/>
  <c r="H18" i="13" s="1"/>
  <c r="G349" i="13"/>
  <c r="I349" i="13" s="1"/>
  <c r="H348" i="13"/>
  <c r="G348" i="13"/>
  <c r="I348" i="13" s="1"/>
  <c r="H347" i="13"/>
  <c r="G347" i="13"/>
  <c r="I347" i="13" s="1"/>
  <c r="I346" i="13"/>
  <c r="H346" i="13"/>
  <c r="G346" i="13"/>
  <c r="H340" i="13"/>
  <c r="G340" i="13"/>
  <c r="I340" i="13" s="1"/>
  <c r="H339" i="13"/>
  <c r="G339" i="13"/>
  <c r="I339" i="13" s="1"/>
  <c r="H338" i="13"/>
  <c r="G338" i="13"/>
  <c r="I338" i="13" s="1"/>
  <c r="H336" i="13"/>
  <c r="G336" i="13"/>
  <c r="I336" i="13" s="1"/>
  <c r="H335" i="13"/>
  <c r="G335" i="13"/>
  <c r="I335" i="13" s="1"/>
  <c r="I333" i="13"/>
  <c r="H333" i="13"/>
  <c r="G333" i="13"/>
  <c r="H332" i="13"/>
  <c r="G332" i="13"/>
  <c r="I332" i="13" s="1"/>
  <c r="H330" i="13"/>
  <c r="G330" i="13"/>
  <c r="I330" i="13" s="1"/>
  <c r="H329" i="13"/>
  <c r="G329" i="13"/>
  <c r="I329" i="13" s="1"/>
  <c r="I323" i="13"/>
  <c r="H323" i="13"/>
  <c r="G323" i="13"/>
  <c r="I322" i="13"/>
  <c r="H322" i="13"/>
  <c r="G322" i="13"/>
  <c r="I321" i="13"/>
  <c r="H321" i="13"/>
  <c r="G321" i="13"/>
  <c r="H314" i="13"/>
  <c r="G314" i="13"/>
  <c r="I314" i="13" s="1"/>
  <c r="H313" i="13"/>
  <c r="G313" i="13"/>
  <c r="I313" i="13" s="1"/>
  <c r="I312" i="13"/>
  <c r="H312" i="13"/>
  <c r="G312" i="13"/>
  <c r="I311" i="13"/>
  <c r="H311" i="13"/>
  <c r="G311" i="13"/>
  <c r="I310" i="13"/>
  <c r="H310" i="13"/>
  <c r="G310" i="13"/>
  <c r="I309" i="13"/>
  <c r="H309" i="13"/>
  <c r="G309" i="13"/>
  <c r="I298" i="13"/>
  <c r="H298" i="13"/>
  <c r="G298" i="13"/>
  <c r="H296" i="13"/>
  <c r="G296" i="13"/>
  <c r="I296" i="13" s="1"/>
  <c r="H294" i="13"/>
  <c r="G294" i="13"/>
  <c r="I294" i="13" s="1"/>
  <c r="I301" i="13" s="1"/>
  <c r="H292" i="13"/>
  <c r="G292" i="13"/>
  <c r="I292" i="13" s="1"/>
  <c r="H290" i="13"/>
  <c r="G290" i="13"/>
  <c r="I290" i="13" s="1"/>
  <c r="H288" i="13"/>
  <c r="G288" i="13"/>
  <c r="I288" i="13" s="1"/>
  <c r="H286" i="13"/>
  <c r="G286" i="13"/>
  <c r="I286" i="13" s="1"/>
  <c r="H284" i="13"/>
  <c r="G284" i="13"/>
  <c r="I284" i="13" s="1"/>
  <c r="H277" i="13"/>
  <c r="G277" i="13"/>
  <c r="I277" i="13" s="1"/>
  <c r="I275" i="13"/>
  <c r="H275" i="13"/>
  <c r="G275" i="13"/>
  <c r="H274" i="13"/>
  <c r="G274" i="13"/>
  <c r="I274" i="13" s="1"/>
  <c r="I273" i="13"/>
  <c r="H273" i="13"/>
  <c r="G273" i="13"/>
  <c r="I272" i="13"/>
  <c r="H272" i="13"/>
  <c r="G272" i="13"/>
  <c r="H271" i="13"/>
  <c r="G271" i="13"/>
  <c r="I271" i="13" s="1"/>
  <c r="H268" i="13"/>
  <c r="G268" i="13"/>
  <c r="I268" i="13" s="1"/>
  <c r="I267" i="13"/>
  <c r="H267" i="13"/>
  <c r="G267" i="13"/>
  <c r="I266" i="13"/>
  <c r="H266" i="13"/>
  <c r="G266" i="13"/>
  <c r="H264" i="13"/>
  <c r="G264" i="13"/>
  <c r="I264" i="13" s="1"/>
  <c r="H250" i="13"/>
  <c r="G250" i="13"/>
  <c r="I250" i="13" s="1"/>
  <c r="H249" i="13"/>
  <c r="G249" i="13"/>
  <c r="I249" i="13" s="1"/>
  <c r="H248" i="13"/>
  <c r="G248" i="13"/>
  <c r="I248" i="13" s="1"/>
  <c r="I247" i="13"/>
  <c r="H247" i="13"/>
  <c r="G247" i="13"/>
  <c r="H245" i="13"/>
  <c r="G245" i="13"/>
  <c r="I245" i="13" s="1"/>
  <c r="H244" i="13"/>
  <c r="G244" i="13"/>
  <c r="I244" i="13" s="1"/>
  <c r="H242" i="13"/>
  <c r="G242" i="13"/>
  <c r="I242" i="13" s="1"/>
  <c r="H241" i="13"/>
  <c r="G241" i="13"/>
  <c r="I241" i="13" s="1"/>
  <c r="H239" i="13"/>
  <c r="G239" i="13"/>
  <c r="I239" i="13" s="1"/>
  <c r="I238" i="13"/>
  <c r="H238" i="13"/>
  <c r="G238" i="13"/>
  <c r="H236" i="13"/>
  <c r="G236" i="13"/>
  <c r="I236" i="13" s="1"/>
  <c r="H234" i="13"/>
  <c r="G234" i="13"/>
  <c r="I234" i="13" s="1"/>
  <c r="H232" i="13"/>
  <c r="G232" i="13"/>
  <c r="I232" i="13" s="1"/>
  <c r="H231" i="13"/>
  <c r="G231" i="13"/>
  <c r="I231" i="13" s="1"/>
  <c r="H229" i="13"/>
  <c r="G229" i="13"/>
  <c r="I229" i="13" s="1"/>
  <c r="H228" i="13"/>
  <c r="G228" i="13"/>
  <c r="I228" i="13" s="1"/>
  <c r="H225" i="13"/>
  <c r="G225" i="13"/>
  <c r="I225" i="13" s="1"/>
  <c r="I224" i="13"/>
  <c r="H224" i="13"/>
  <c r="G224" i="13"/>
  <c r="I223" i="13"/>
  <c r="H223" i="13"/>
  <c r="G223" i="13"/>
  <c r="H222" i="13"/>
  <c r="G222" i="13"/>
  <c r="I222" i="13" s="1"/>
  <c r="H221" i="13"/>
  <c r="G221" i="13"/>
  <c r="I221" i="13" s="1"/>
  <c r="I220" i="13"/>
  <c r="H220" i="13"/>
  <c r="G220" i="13"/>
  <c r="H219" i="13"/>
  <c r="G219" i="13"/>
  <c r="I219" i="13" s="1"/>
  <c r="I218" i="13"/>
  <c r="H218" i="13"/>
  <c r="G218" i="13"/>
  <c r="H217" i="13"/>
  <c r="G217" i="13"/>
  <c r="I217" i="13" s="1"/>
  <c r="I215" i="13"/>
  <c r="H215" i="13"/>
  <c r="G215" i="13"/>
  <c r="H214" i="13"/>
  <c r="G214" i="13"/>
  <c r="I214" i="13" s="1"/>
  <c r="H208" i="13"/>
  <c r="G208" i="13"/>
  <c r="I208" i="13" s="1"/>
  <c r="I207" i="13"/>
  <c r="H207" i="13"/>
  <c r="G207" i="13"/>
  <c r="I206" i="13"/>
  <c r="H206" i="13"/>
  <c r="G206" i="13"/>
  <c r="I205" i="13"/>
  <c r="H205" i="13"/>
  <c r="G205" i="13"/>
  <c r="H204" i="13"/>
  <c r="G204" i="13"/>
  <c r="I204" i="13" s="1"/>
  <c r="H203" i="13"/>
  <c r="G203" i="13"/>
  <c r="I203" i="13" s="1"/>
  <c r="H202" i="13"/>
  <c r="G202" i="13"/>
  <c r="I202" i="13" s="1"/>
  <c r="I201" i="13"/>
  <c r="H201" i="13"/>
  <c r="G201" i="13"/>
  <c r="H194" i="13"/>
  <c r="G194" i="13"/>
  <c r="I194" i="13" s="1"/>
  <c r="H193" i="13"/>
  <c r="G193" i="13"/>
  <c r="I193" i="13" s="1"/>
  <c r="H191" i="13"/>
  <c r="G191" i="13"/>
  <c r="I191" i="13" s="1"/>
  <c r="H190" i="13"/>
  <c r="G190" i="13"/>
  <c r="I190" i="13" s="1"/>
  <c r="H189" i="13"/>
  <c r="G189" i="13"/>
  <c r="I189" i="13" s="1"/>
  <c r="H184" i="13"/>
  <c r="G184" i="13"/>
  <c r="I184" i="13" s="1"/>
  <c r="H183" i="13"/>
  <c r="G183" i="13"/>
  <c r="I183" i="13" s="1"/>
  <c r="H182" i="13"/>
  <c r="G182" i="13"/>
  <c r="I182" i="13" s="1"/>
  <c r="H181" i="13"/>
  <c r="G181" i="13"/>
  <c r="I181" i="13" s="1"/>
  <c r="H180" i="13"/>
  <c r="G180" i="13"/>
  <c r="I180" i="13" s="1"/>
  <c r="H179" i="13"/>
  <c r="G179" i="13"/>
  <c r="I179" i="13" s="1"/>
  <c r="I178" i="13"/>
  <c r="H178" i="13"/>
  <c r="G178" i="13"/>
  <c r="H177" i="13"/>
  <c r="G177" i="13"/>
  <c r="I177" i="13" s="1"/>
  <c r="H176" i="13"/>
  <c r="G176" i="13"/>
  <c r="I176" i="13" s="1"/>
  <c r="H175" i="13"/>
  <c r="G175" i="13"/>
  <c r="I175" i="13" s="1"/>
  <c r="H174" i="13"/>
  <c r="G174" i="13"/>
  <c r="I174" i="13" s="1"/>
  <c r="I173" i="13"/>
  <c r="H173" i="13"/>
  <c r="G173" i="13"/>
  <c r="H172" i="13"/>
  <c r="G172" i="13"/>
  <c r="I172" i="13" s="1"/>
  <c r="H171" i="13"/>
  <c r="G171" i="13"/>
  <c r="I171" i="13" s="1"/>
  <c r="I170" i="13"/>
  <c r="H170" i="13"/>
  <c r="G170" i="13"/>
  <c r="H169" i="13"/>
  <c r="G169" i="13"/>
  <c r="I169" i="13" s="1"/>
  <c r="H168" i="13"/>
  <c r="G168" i="13"/>
  <c r="I168" i="13" s="1"/>
  <c r="H167" i="13"/>
  <c r="G167" i="13"/>
  <c r="I167" i="13" s="1"/>
  <c r="I166" i="13"/>
  <c r="H166" i="13"/>
  <c r="G166" i="13"/>
  <c r="H161" i="13"/>
  <c r="G161" i="13"/>
  <c r="I161" i="13" s="1"/>
  <c r="H160" i="13"/>
  <c r="G160" i="13"/>
  <c r="I160" i="13" s="1"/>
  <c r="I158" i="13"/>
  <c r="H158" i="13"/>
  <c r="G158" i="13"/>
  <c r="I157" i="13"/>
  <c r="H157" i="13"/>
  <c r="G157" i="13"/>
  <c r="I156" i="13"/>
  <c r="H156" i="13"/>
  <c r="G156" i="13"/>
  <c r="I155" i="13"/>
  <c r="H155" i="13"/>
  <c r="G155" i="13"/>
  <c r="I154" i="13"/>
  <c r="H154" i="13"/>
  <c r="G154" i="13"/>
  <c r="H153" i="13"/>
  <c r="G153" i="13"/>
  <c r="I153" i="13" s="1"/>
  <c r="I151" i="13"/>
  <c r="H151" i="13"/>
  <c r="G151" i="13"/>
  <c r="H150" i="13"/>
  <c r="G150" i="13"/>
  <c r="I150" i="13" s="1"/>
  <c r="I148" i="13"/>
  <c r="H148" i="13"/>
  <c r="G148" i="13"/>
  <c r="H147" i="13"/>
  <c r="G147" i="13"/>
  <c r="I147" i="13" s="1"/>
  <c r="I146" i="13"/>
  <c r="H146" i="13"/>
  <c r="G146" i="13"/>
  <c r="H144" i="13"/>
  <c r="G144" i="13"/>
  <c r="I144" i="13" s="1"/>
  <c r="I162" i="13" s="1"/>
  <c r="I143" i="13"/>
  <c r="H143" i="13"/>
  <c r="G143" i="13"/>
  <c r="I142" i="13"/>
  <c r="H142" i="13"/>
  <c r="G142" i="13"/>
  <c r="H141" i="13"/>
  <c r="G141" i="13"/>
  <c r="I141" i="13" s="1"/>
  <c r="H140" i="13"/>
  <c r="G140" i="13"/>
  <c r="I140" i="13" s="1"/>
  <c r="H138" i="13"/>
  <c r="G138" i="13"/>
  <c r="I138" i="13" s="1"/>
  <c r="H136" i="13"/>
  <c r="G136" i="13"/>
  <c r="I136" i="13" s="1"/>
  <c r="H135" i="13"/>
  <c r="G135" i="13"/>
  <c r="I135" i="13" s="1"/>
  <c r="H133" i="13"/>
  <c r="G133" i="13"/>
  <c r="I133" i="13" s="1"/>
  <c r="H132" i="13"/>
  <c r="G132" i="13"/>
  <c r="I132" i="13" s="1"/>
  <c r="H131" i="13"/>
  <c r="G131" i="13"/>
  <c r="I131" i="13" s="1"/>
  <c r="H130" i="13"/>
  <c r="G130" i="13"/>
  <c r="I130" i="13" s="1"/>
  <c r="I129" i="13"/>
  <c r="H129" i="13"/>
  <c r="G129" i="13"/>
  <c r="I128" i="13"/>
  <c r="H128" i="13"/>
  <c r="G128" i="13"/>
  <c r="H127" i="13"/>
  <c r="G127" i="13"/>
  <c r="I127" i="13" s="1"/>
  <c r="H126" i="13"/>
  <c r="G126" i="13"/>
  <c r="I126" i="13" s="1"/>
  <c r="H125" i="13"/>
  <c r="G125" i="13"/>
  <c r="I125" i="13" s="1"/>
  <c r="H124" i="13"/>
  <c r="G124" i="13"/>
  <c r="I124" i="13" s="1"/>
  <c r="H122" i="13"/>
  <c r="G122" i="13"/>
  <c r="I122" i="13" s="1"/>
  <c r="H121" i="13"/>
  <c r="G121" i="13"/>
  <c r="I121" i="13" s="1"/>
  <c r="I120" i="13"/>
  <c r="H120" i="13"/>
  <c r="G120" i="13"/>
  <c r="H119" i="13"/>
  <c r="G119" i="13"/>
  <c r="I119" i="13" s="1"/>
  <c r="H117" i="13"/>
  <c r="G117" i="13"/>
  <c r="I117" i="13" s="1"/>
  <c r="H116" i="13"/>
  <c r="G116" i="13"/>
  <c r="I116" i="13" s="1"/>
  <c r="H115" i="13"/>
  <c r="G115" i="13"/>
  <c r="I115" i="13" s="1"/>
  <c r="H114" i="13"/>
  <c r="G114" i="13"/>
  <c r="I114" i="13" s="1"/>
  <c r="H112" i="13"/>
  <c r="G112" i="13"/>
  <c r="I112" i="13" s="1"/>
  <c r="H111" i="13"/>
  <c r="G111" i="13"/>
  <c r="I111" i="13" s="1"/>
  <c r="H110" i="13"/>
  <c r="G110" i="13"/>
  <c r="I110" i="13" s="1"/>
  <c r="H109" i="13"/>
  <c r="G109" i="13"/>
  <c r="I109" i="13" s="1"/>
  <c r="H107" i="13"/>
  <c r="G107" i="13"/>
  <c r="I107" i="13" s="1"/>
  <c r="H106" i="13"/>
  <c r="G106" i="13"/>
  <c r="I106" i="13" s="1"/>
  <c r="I105" i="13"/>
  <c r="H105" i="13"/>
  <c r="G105" i="13"/>
  <c r="H104" i="13"/>
  <c r="G104" i="13"/>
  <c r="I104" i="13" s="1"/>
  <c r="I102" i="13"/>
  <c r="H102" i="13"/>
  <c r="G102" i="13"/>
  <c r="H101" i="13"/>
  <c r="G101" i="13"/>
  <c r="I101" i="13" s="1"/>
  <c r="I100" i="13"/>
  <c r="H100" i="13"/>
  <c r="G100" i="13"/>
  <c r="H99" i="13"/>
  <c r="G99" i="13"/>
  <c r="I99" i="13" s="1"/>
  <c r="I96" i="13"/>
  <c r="H96" i="13"/>
  <c r="G96" i="13"/>
  <c r="I94" i="13"/>
  <c r="H94" i="13"/>
  <c r="G94" i="13"/>
  <c r="H92" i="13"/>
  <c r="G92" i="13"/>
  <c r="I92" i="13" s="1"/>
  <c r="H91" i="13"/>
  <c r="G91" i="13"/>
  <c r="I91" i="13" s="1"/>
  <c r="I90" i="13"/>
  <c r="H90" i="13"/>
  <c r="G90" i="13"/>
  <c r="H89" i="13"/>
  <c r="G89" i="13"/>
  <c r="I89" i="13" s="1"/>
  <c r="H88" i="13"/>
  <c r="G88" i="13"/>
  <c r="I88" i="13" s="1"/>
  <c r="H87" i="13"/>
  <c r="G87" i="13"/>
  <c r="I87" i="13" s="1"/>
  <c r="H86" i="13"/>
  <c r="G86" i="13"/>
  <c r="I86" i="13" s="1"/>
  <c r="I85" i="13"/>
  <c r="H85" i="13"/>
  <c r="G85" i="13"/>
  <c r="H84" i="13"/>
  <c r="G84" i="13"/>
  <c r="I84" i="13" s="1"/>
  <c r="H83" i="13"/>
  <c r="G83" i="13"/>
  <c r="I83" i="13" s="1"/>
  <c r="I82" i="13"/>
  <c r="H82" i="13"/>
  <c r="G82" i="13"/>
  <c r="I81" i="13"/>
  <c r="H81" i="13"/>
  <c r="G81" i="13"/>
  <c r="H79" i="13"/>
  <c r="G79" i="13"/>
  <c r="I79" i="13" s="1"/>
  <c r="H78" i="13"/>
  <c r="G78" i="13"/>
  <c r="I78" i="13" s="1"/>
  <c r="I77" i="13"/>
  <c r="H77" i="13"/>
  <c r="G77" i="13"/>
  <c r="I76" i="13"/>
  <c r="H76" i="13"/>
  <c r="G76" i="13"/>
  <c r="I75" i="13"/>
  <c r="H75" i="13"/>
  <c r="G75" i="13"/>
  <c r="H74" i="13"/>
  <c r="G74" i="13"/>
  <c r="I74" i="13" s="1"/>
  <c r="H73" i="13"/>
  <c r="G73" i="13"/>
  <c r="I73" i="13" s="1"/>
  <c r="H72" i="13"/>
  <c r="G72" i="13"/>
  <c r="I72" i="13" s="1"/>
  <c r="I68" i="13"/>
  <c r="H68" i="13"/>
  <c r="G68" i="13"/>
  <c r="H67" i="13"/>
  <c r="G67" i="13"/>
  <c r="I67" i="13" s="1"/>
  <c r="H66" i="13"/>
  <c r="G66" i="13"/>
  <c r="I66" i="13" s="1"/>
  <c r="H65" i="13"/>
  <c r="G65" i="13"/>
  <c r="I65" i="13" s="1"/>
  <c r="I64" i="13"/>
  <c r="H64" i="13"/>
  <c r="G64" i="13"/>
  <c r="I63" i="13"/>
  <c r="H63" i="13"/>
  <c r="G63" i="13"/>
  <c r="H62" i="13"/>
  <c r="G62" i="13"/>
  <c r="I62" i="13" s="1"/>
  <c r="H61" i="13"/>
  <c r="G61" i="13"/>
  <c r="I61" i="13" s="1"/>
  <c r="I60" i="13"/>
  <c r="H60" i="13"/>
  <c r="G60" i="13"/>
  <c r="H59" i="13"/>
  <c r="G59" i="13"/>
  <c r="I59" i="13" s="1"/>
  <c r="H58" i="13"/>
  <c r="G58" i="13"/>
  <c r="I58" i="13" s="1"/>
  <c r="H57" i="13"/>
  <c r="G57" i="13"/>
  <c r="I57" i="13" s="1"/>
  <c r="H56" i="13"/>
  <c r="G56" i="13"/>
  <c r="I56" i="13" s="1"/>
  <c r="H55" i="13"/>
  <c r="G55" i="13"/>
  <c r="I55" i="13" s="1"/>
  <c r="H54" i="13"/>
  <c r="G54" i="13"/>
  <c r="I54" i="13" s="1"/>
  <c r="H53" i="13"/>
  <c r="G53" i="13"/>
  <c r="I53" i="13" s="1"/>
  <c r="H52" i="13"/>
  <c r="G52" i="13"/>
  <c r="I52" i="13" s="1"/>
  <c r="H51" i="13"/>
  <c r="G51" i="13"/>
  <c r="I51" i="13" s="1"/>
  <c r="H50" i="13"/>
  <c r="G50" i="13"/>
  <c r="I50" i="13" s="1"/>
  <c r="H49" i="13"/>
  <c r="G49" i="13"/>
  <c r="I49" i="13" s="1"/>
  <c r="H48" i="13"/>
  <c r="G48" i="13"/>
  <c r="I48" i="13" s="1"/>
  <c r="H46" i="13"/>
  <c r="G46" i="13"/>
  <c r="I46" i="13" s="1"/>
  <c r="H45" i="13"/>
  <c r="G45" i="13"/>
  <c r="I45" i="13" s="1"/>
  <c r="I44" i="13"/>
  <c r="H44" i="13"/>
  <c r="G44" i="13"/>
  <c r="H43" i="13"/>
  <c r="G43" i="13"/>
  <c r="I43" i="13" s="1"/>
  <c r="H42" i="13"/>
  <c r="G42" i="13"/>
  <c r="I42" i="13" s="1"/>
  <c r="G34" i="19"/>
  <c r="H34" i="19" s="1"/>
  <c r="G33" i="19"/>
  <c r="H33" i="19" s="1"/>
  <c r="G32" i="19"/>
  <c r="H32" i="19" s="1"/>
  <c r="G31" i="19"/>
  <c r="H31" i="19" s="1"/>
  <c r="G30" i="19"/>
  <c r="H30" i="19" s="1"/>
  <c r="G29" i="19"/>
  <c r="H29" i="19" s="1"/>
  <c r="A60" i="18"/>
  <c r="G59" i="18"/>
  <c r="H59" i="18" s="1"/>
  <c r="H61" i="18" s="1"/>
  <c r="H9" i="18" s="1"/>
  <c r="D59" i="18"/>
  <c r="G55" i="18"/>
  <c r="H55" i="18" s="1"/>
  <c r="D55" i="18"/>
  <c r="H54" i="18"/>
  <c r="G54" i="18"/>
  <c r="D54" i="18"/>
  <c r="G50" i="18"/>
  <c r="H50" i="18" s="1"/>
  <c r="H51" i="18" s="1"/>
  <c r="H7" i="18" s="1"/>
  <c r="D50" i="18"/>
  <c r="G45" i="18"/>
  <c r="H45" i="18" s="1"/>
  <c r="H46" i="18" s="1"/>
  <c r="H6" i="18" s="1"/>
  <c r="D45" i="18"/>
  <c r="G38" i="18"/>
  <c r="H38" i="18" s="1"/>
  <c r="D38" i="18"/>
  <c r="G35" i="18"/>
  <c r="H35" i="18" s="1"/>
  <c r="D35" i="18"/>
  <c r="G32" i="18"/>
  <c r="H32" i="18" s="1"/>
  <c r="D32" i="18"/>
  <c r="G31" i="18"/>
  <c r="H31" i="18" s="1"/>
  <c r="D31" i="18"/>
  <c r="G30" i="18"/>
  <c r="H30" i="18" s="1"/>
  <c r="D30" i="18"/>
  <c r="G29" i="18"/>
  <c r="H29" i="18" s="1"/>
  <c r="D29" i="18"/>
  <c r="G28" i="18"/>
  <c r="H28" i="18" s="1"/>
  <c r="D28" i="18"/>
  <c r="H23" i="18"/>
  <c r="G23" i="18"/>
  <c r="D23" i="18"/>
  <c r="G22" i="18"/>
  <c r="H22" i="18" s="1"/>
  <c r="D22" i="18"/>
  <c r="G17" i="18"/>
  <c r="H17" i="18" s="1"/>
  <c r="D17" i="18"/>
  <c r="G16" i="18"/>
  <c r="H16" i="18" s="1"/>
  <c r="D16" i="18"/>
  <c r="A16" i="18" s="1"/>
  <c r="G140" i="17"/>
  <c r="H140" i="17" s="1"/>
  <c r="D140" i="17"/>
  <c r="G139" i="17"/>
  <c r="H139" i="17" s="1"/>
  <c r="D139" i="17"/>
  <c r="G135" i="17"/>
  <c r="H135" i="17" s="1"/>
  <c r="H136" i="17" s="1"/>
  <c r="H9" i="17" s="1"/>
  <c r="D135" i="17"/>
  <c r="G131" i="17"/>
  <c r="H131" i="17" s="1"/>
  <c r="D131" i="17"/>
  <c r="G129" i="17"/>
  <c r="H129" i="17" s="1"/>
  <c r="D129" i="17"/>
  <c r="G128" i="17"/>
  <c r="H128" i="17" s="1"/>
  <c r="D128" i="17"/>
  <c r="G127" i="17"/>
  <c r="H127" i="17" s="1"/>
  <c r="D127" i="17"/>
  <c r="H125" i="17"/>
  <c r="G125" i="17"/>
  <c r="D125" i="17"/>
  <c r="G123" i="17"/>
  <c r="H123" i="17" s="1"/>
  <c r="D123" i="17"/>
  <c r="G122" i="17"/>
  <c r="H122" i="17" s="1"/>
  <c r="D122" i="17"/>
  <c r="G118" i="17"/>
  <c r="H118" i="17" s="1"/>
  <c r="D118" i="17"/>
  <c r="H117" i="17"/>
  <c r="G117" i="17"/>
  <c r="D117" i="17"/>
  <c r="H107" i="17"/>
  <c r="G107" i="17"/>
  <c r="D107" i="17"/>
  <c r="G106" i="17"/>
  <c r="H106" i="17" s="1"/>
  <c r="D106" i="17"/>
  <c r="G103" i="17"/>
  <c r="H103" i="17" s="1"/>
  <c r="D103" i="17"/>
  <c r="G102" i="17"/>
  <c r="H102" i="17" s="1"/>
  <c r="D102" i="17"/>
  <c r="A101" i="17"/>
  <c r="G100" i="17"/>
  <c r="H100" i="17" s="1"/>
  <c r="D100" i="17"/>
  <c r="H97" i="17"/>
  <c r="G97" i="17"/>
  <c r="D97" i="17"/>
  <c r="G96" i="17"/>
  <c r="H96" i="17" s="1"/>
  <c r="D96" i="17"/>
  <c r="G95" i="17"/>
  <c r="H95" i="17" s="1"/>
  <c r="D95" i="17"/>
  <c r="A92" i="17"/>
  <c r="G91" i="17"/>
  <c r="H91" i="17" s="1"/>
  <c r="D91" i="17"/>
  <c r="A89" i="17"/>
  <c r="G88" i="17"/>
  <c r="H88" i="17" s="1"/>
  <c r="D88" i="17"/>
  <c r="G87" i="17"/>
  <c r="H87" i="17" s="1"/>
  <c r="D87" i="17"/>
  <c r="A79" i="17"/>
  <c r="H77" i="17"/>
  <c r="G77" i="17"/>
  <c r="H72" i="17"/>
  <c r="G72" i="17"/>
  <c r="D72" i="17"/>
  <c r="G71" i="17"/>
  <c r="H71" i="17" s="1"/>
  <c r="D71" i="17"/>
  <c r="G69" i="17"/>
  <c r="H69" i="17" s="1"/>
  <c r="D69" i="17"/>
  <c r="H67" i="17"/>
  <c r="G67" i="17"/>
  <c r="D67" i="17"/>
  <c r="H63" i="17"/>
  <c r="G63" i="17"/>
  <c r="D63" i="17"/>
  <c r="G62" i="17"/>
  <c r="H62" i="17" s="1"/>
  <c r="D62" i="17"/>
  <c r="A60" i="17"/>
  <c r="G59" i="17"/>
  <c r="H59" i="17" s="1"/>
  <c r="D59" i="17"/>
  <c r="G58" i="17"/>
  <c r="H58" i="17" s="1"/>
  <c r="D58" i="17"/>
  <c r="A57" i="17"/>
  <c r="G56" i="17"/>
  <c r="H56" i="17" s="1"/>
  <c r="D56" i="17"/>
  <c r="A54" i="17"/>
  <c r="H53" i="17"/>
  <c r="G53" i="17"/>
  <c r="D53" i="17"/>
  <c r="G52" i="17"/>
  <c r="H52" i="17" s="1"/>
  <c r="D52" i="17"/>
  <c r="G51" i="17"/>
  <c r="H51" i="17" s="1"/>
  <c r="D51" i="17"/>
  <c r="A48" i="17"/>
  <c r="G47" i="17"/>
  <c r="H47" i="17" s="1"/>
  <c r="D47" i="17"/>
  <c r="G46" i="17"/>
  <c r="H46" i="17" s="1"/>
  <c r="D46" i="17"/>
  <c r="G45" i="17"/>
  <c r="H45" i="17" s="1"/>
  <c r="D45" i="17"/>
  <c r="H44" i="17"/>
  <c r="G44" i="17"/>
  <c r="D44" i="17"/>
  <c r="G43" i="17"/>
  <c r="H43" i="17" s="1"/>
  <c r="D43" i="17"/>
  <c r="G42" i="17"/>
  <c r="H42" i="17" s="1"/>
  <c r="D42" i="17"/>
  <c r="H41" i="17"/>
  <c r="G41" i="17"/>
  <c r="D41" i="17"/>
  <c r="A38" i="17"/>
  <c r="G37" i="17"/>
  <c r="H37" i="17" s="1"/>
  <c r="D37" i="17"/>
  <c r="G36" i="17"/>
  <c r="H36" i="17" s="1"/>
  <c r="D36" i="17"/>
  <c r="A33" i="17"/>
  <c r="A32" i="17"/>
  <c r="A31" i="17"/>
  <c r="A30" i="17"/>
  <c r="H26" i="17"/>
  <c r="G26" i="17"/>
  <c r="D26" i="17"/>
  <c r="G25" i="17"/>
  <c r="H25" i="17" s="1"/>
  <c r="D25" i="17"/>
  <c r="G24" i="17"/>
  <c r="H24" i="17" s="1"/>
  <c r="D24" i="17"/>
  <c r="G23" i="17"/>
  <c r="H23" i="17" s="1"/>
  <c r="D23" i="17"/>
  <c r="G22" i="17"/>
  <c r="H22" i="17" s="1"/>
  <c r="H5" i="17" s="1"/>
  <c r="D22" i="17"/>
  <c r="G18" i="17"/>
  <c r="H18" i="17" s="1"/>
  <c r="D18" i="17"/>
  <c r="G17" i="17"/>
  <c r="H17" i="17" s="1"/>
  <c r="H19" i="17" s="1"/>
  <c r="D17" i="17"/>
  <c r="A17" i="17" s="1"/>
  <c r="A18" i="17" s="1"/>
  <c r="A99" i="16"/>
  <c r="D98" i="16"/>
  <c r="D95" i="16"/>
  <c r="D94" i="16"/>
  <c r="D92" i="16"/>
  <c r="D91" i="16"/>
  <c r="D90" i="16"/>
  <c r="D89" i="16"/>
  <c r="D88" i="16"/>
  <c r="D87" i="16"/>
  <c r="D86" i="16"/>
  <c r="D85" i="16"/>
  <c r="D82" i="16"/>
  <c r="D79" i="16"/>
  <c r="D78" i="16"/>
  <c r="D77" i="16"/>
  <c r="D76" i="16"/>
  <c r="D71" i="16"/>
  <c r="D70" i="16"/>
  <c r="D64" i="16"/>
  <c r="D57" i="16"/>
  <c r="D56" i="16"/>
  <c r="D55" i="16"/>
  <c r="D52" i="16"/>
  <c r="D51" i="16"/>
  <c r="D50" i="16"/>
  <c r="D49" i="16"/>
  <c r="D48" i="16"/>
  <c r="D47" i="16"/>
  <c r="D46" i="16"/>
  <c r="A45" i="16"/>
  <c r="D44" i="16"/>
  <c r="D43" i="16"/>
  <c r="D40" i="16"/>
  <c r="D39" i="16"/>
  <c r="D38" i="16"/>
  <c r="D37" i="16"/>
  <c r="D36" i="16"/>
  <c r="D35" i="16"/>
  <c r="A34" i="16"/>
  <c r="D33" i="16"/>
  <c r="D32" i="16"/>
  <c r="D31" i="16"/>
  <c r="D30" i="16"/>
  <c r="D29" i="16"/>
  <c r="D28" i="16"/>
  <c r="A27" i="16"/>
  <c r="D26" i="16"/>
  <c r="D25" i="16"/>
  <c r="D24" i="16"/>
  <c r="D23" i="16"/>
  <c r="D22" i="16"/>
  <c r="D21" i="16"/>
  <c r="D20" i="16"/>
  <c r="D19" i="16"/>
  <c r="D18" i="16"/>
  <c r="D17" i="16"/>
  <c r="D16" i="16"/>
  <c r="A15" i="16"/>
  <c r="D12" i="16"/>
  <c r="G11" i="16"/>
  <c r="H11" i="16" s="1"/>
  <c r="D11" i="16"/>
  <c r="A11" i="16" s="1"/>
  <c r="D53" i="15"/>
  <c r="D52" i="15"/>
  <c r="D51" i="15"/>
  <c r="D48" i="15"/>
  <c r="D47" i="15"/>
  <c r="D46" i="15"/>
  <c r="D44" i="15"/>
  <c r="D43" i="15"/>
  <c r="D42" i="15"/>
  <c r="D41" i="15"/>
  <c r="D40" i="15"/>
  <c r="D38" i="15"/>
  <c r="D37" i="15"/>
  <c r="D31" i="15"/>
  <c r="D30" i="15"/>
  <c r="D29" i="15"/>
  <c r="D26" i="15"/>
  <c r="D25" i="15"/>
  <c r="D24" i="15"/>
  <c r="D23" i="15"/>
  <c r="D22" i="15"/>
  <c r="D19" i="15"/>
  <c r="D18" i="15"/>
  <c r="D16" i="15"/>
  <c r="G15" i="15"/>
  <c r="H15" i="15" s="1"/>
  <c r="D15" i="15"/>
  <c r="A15" i="15"/>
  <c r="D483" i="14"/>
  <c r="D482" i="14"/>
  <c r="D481" i="14"/>
  <c r="D480" i="14"/>
  <c r="D479" i="14"/>
  <c r="D478" i="14"/>
  <c r="D477" i="14"/>
  <c r="D474" i="14"/>
  <c r="D473" i="14"/>
  <c r="D472" i="14"/>
  <c r="D471" i="14"/>
  <c r="D468" i="14"/>
  <c r="D467" i="14"/>
  <c r="D463" i="14"/>
  <c r="D462" i="14"/>
  <c r="D461" i="14"/>
  <c r="D454" i="14"/>
  <c r="D453" i="14"/>
  <c r="D452" i="14"/>
  <c r="D451" i="14"/>
  <c r="D450" i="14"/>
  <c r="D449" i="14"/>
  <c r="D447" i="14"/>
  <c r="D446" i="14"/>
  <c r="D445" i="14"/>
  <c r="D444" i="14"/>
  <c r="D443" i="14"/>
  <c r="D442" i="14"/>
  <c r="D438" i="14"/>
  <c r="D437" i="14"/>
  <c r="D436" i="14"/>
  <c r="D435" i="14"/>
  <c r="D434" i="14"/>
  <c r="D433" i="14"/>
  <c r="D429" i="14"/>
  <c r="D428" i="14"/>
  <c r="D427" i="14"/>
  <c r="D426" i="14"/>
  <c r="D425" i="14"/>
  <c r="D421" i="14"/>
  <c r="D420" i="14"/>
  <c r="D419" i="14"/>
  <c r="D418" i="14"/>
  <c r="D417" i="14"/>
  <c r="D416" i="14"/>
  <c r="D415" i="14"/>
  <c r="D409" i="14"/>
  <c r="D406" i="14"/>
  <c r="D405" i="14"/>
  <c r="D404" i="14"/>
  <c r="D401" i="14"/>
  <c r="D400" i="14"/>
  <c r="D398" i="14"/>
  <c r="D397" i="14"/>
  <c r="D396" i="14"/>
  <c r="D395" i="14"/>
  <c r="D394" i="14"/>
  <c r="D393" i="14"/>
  <c r="D392" i="14"/>
  <c r="D391" i="14"/>
  <c r="D389" i="14"/>
  <c r="D388" i="14"/>
  <c r="D387" i="14"/>
  <c r="D386" i="14"/>
  <c r="D385" i="14"/>
  <c r="D384" i="14"/>
  <c r="D383" i="14"/>
  <c r="D382" i="14"/>
  <c r="D381" i="14"/>
  <c r="D380" i="14"/>
  <c r="D379" i="14"/>
  <c r="D378" i="14"/>
  <c r="D377" i="14"/>
  <c r="D371" i="14"/>
  <c r="D370" i="14"/>
  <c r="D369" i="14"/>
  <c r="D366" i="14"/>
  <c r="D365" i="14"/>
  <c r="D364" i="14"/>
  <c r="D363" i="14"/>
  <c r="D362" i="14"/>
  <c r="D359" i="14"/>
  <c r="D358" i="14"/>
  <c r="D356" i="14"/>
  <c r="D355" i="14"/>
  <c r="D344" i="14"/>
  <c r="D343" i="14"/>
  <c r="D342" i="14"/>
  <c r="D341" i="14"/>
  <c r="D340" i="14"/>
  <c r="D339" i="14"/>
  <c r="D338" i="14"/>
  <c r="A337" i="14"/>
  <c r="D336" i="14"/>
  <c r="D335" i="14"/>
  <c r="D334" i="14"/>
  <c r="D333" i="14"/>
  <c r="D332" i="14"/>
  <c r="D331" i="14"/>
  <c r="D328" i="14"/>
  <c r="D327" i="14"/>
  <c r="D326" i="14"/>
  <c r="D325" i="14"/>
  <c r="D324" i="14"/>
  <c r="D322" i="14"/>
  <c r="D321" i="14"/>
  <c r="D318" i="14"/>
  <c r="D317" i="14"/>
  <c r="D316" i="14"/>
  <c r="D315" i="14"/>
  <c r="D314" i="14"/>
  <c r="D312" i="14"/>
  <c r="D311" i="14"/>
  <c r="D310" i="14"/>
  <c r="D309" i="14"/>
  <c r="D308" i="14"/>
  <c r="D307" i="14"/>
  <c r="D306" i="14"/>
  <c r="D301" i="14"/>
  <c r="D300" i="14"/>
  <c r="G297" i="14"/>
  <c r="H297" i="14" s="1"/>
  <c r="D297" i="14"/>
  <c r="H294" i="14"/>
  <c r="G294" i="14"/>
  <c r="D294" i="14"/>
  <c r="D293" i="14"/>
  <c r="D292" i="14"/>
  <c r="D291" i="14"/>
  <c r="D288" i="14"/>
  <c r="D285" i="14"/>
  <c r="D284" i="14"/>
  <c r="D283" i="14"/>
  <c r="D282" i="14"/>
  <c r="D279" i="14"/>
  <c r="D278" i="14"/>
  <c r="D277" i="14"/>
  <c r="D276" i="14"/>
  <c r="D275" i="14"/>
  <c r="D274" i="14"/>
  <c r="D273" i="14"/>
  <c r="D268" i="14"/>
  <c r="D267" i="14"/>
  <c r="D266" i="14"/>
  <c r="D265" i="14"/>
  <c r="D264" i="14"/>
  <c r="D261" i="14"/>
  <c r="D260" i="14"/>
  <c r="D258" i="14"/>
  <c r="D257" i="14"/>
  <c r="D254" i="14"/>
  <c r="D253" i="14"/>
  <c r="D252" i="14"/>
  <c r="D251" i="14"/>
  <c r="D250" i="14"/>
  <c r="D248" i="14"/>
  <c r="D243" i="14"/>
  <c r="D242" i="14"/>
  <c r="D241" i="14"/>
  <c r="D240" i="14"/>
  <c r="D239" i="14"/>
  <c r="D238" i="14"/>
  <c r="G233" i="14"/>
  <c r="H233" i="14" s="1"/>
  <c r="D233" i="14"/>
  <c r="H232" i="14"/>
  <c r="G232" i="14"/>
  <c r="D232" i="14"/>
  <c r="D230" i="14"/>
  <c r="D229" i="14"/>
  <c r="D227" i="14"/>
  <c r="D224" i="14"/>
  <c r="D223" i="14"/>
  <c r="D222" i="14"/>
  <c r="D221" i="14"/>
  <c r="D220" i="14"/>
  <c r="D210" i="14"/>
  <c r="D205" i="14"/>
  <c r="D204" i="14"/>
  <c r="D203" i="14"/>
  <c r="D200" i="14"/>
  <c r="D199" i="14"/>
  <c r="D198" i="14"/>
  <c r="D197" i="14"/>
  <c r="D196" i="14"/>
  <c r="D195" i="14"/>
  <c r="D190" i="14"/>
  <c r="D189" i="14"/>
  <c r="D187" i="14"/>
  <c r="D186" i="14"/>
  <c r="D184" i="14"/>
  <c r="D183" i="14"/>
  <c r="D180" i="14"/>
  <c r="D179" i="14"/>
  <c r="D178" i="14"/>
  <c r="D177" i="14"/>
  <c r="D176" i="14"/>
  <c r="D167" i="14"/>
  <c r="D166" i="14"/>
  <c r="D162" i="14"/>
  <c r="D161" i="14"/>
  <c r="D160" i="14"/>
  <c r="D159" i="14"/>
  <c r="D158" i="14"/>
  <c r="D157" i="14"/>
  <c r="D156" i="14"/>
  <c r="D155" i="14"/>
  <c r="D150" i="14"/>
  <c r="D149" i="14"/>
  <c r="D148" i="14"/>
  <c r="D146" i="14"/>
  <c r="D144" i="14"/>
  <c r="D143" i="14"/>
  <c r="D142" i="14"/>
  <c r="D141" i="14"/>
  <c r="D140" i="14"/>
  <c r="D139" i="14"/>
  <c r="D138" i="14"/>
  <c r="D137" i="14"/>
  <c r="D136" i="14"/>
  <c r="D133" i="14"/>
  <c r="D132" i="14"/>
  <c r="D131" i="14"/>
  <c r="D130" i="14"/>
  <c r="D129" i="14"/>
  <c r="D128" i="14"/>
  <c r="D118" i="14"/>
  <c r="D117" i="14"/>
  <c r="D113" i="14"/>
  <c r="D112" i="14"/>
  <c r="D111" i="14"/>
  <c r="D110" i="14"/>
  <c r="D109" i="14"/>
  <c r="D108" i="14"/>
  <c r="D107" i="14"/>
  <c r="D102" i="14"/>
  <c r="D101" i="14"/>
  <c r="D99" i="14"/>
  <c r="D97" i="14"/>
  <c r="D94" i="14"/>
  <c r="D93" i="14"/>
  <c r="D92" i="14"/>
  <c r="D91" i="14"/>
  <c r="D81" i="14"/>
  <c r="D70" i="14"/>
  <c r="D69" i="14"/>
  <c r="D68" i="14"/>
  <c r="D67" i="14"/>
  <c r="D66" i="14"/>
  <c r="D65" i="14"/>
  <c r="D56" i="14"/>
  <c r="D55" i="14"/>
  <c r="D51" i="14"/>
  <c r="D50" i="14"/>
  <c r="D49" i="14"/>
  <c r="D48" i="14"/>
  <c r="D47" i="14"/>
  <c r="D46" i="14"/>
  <c r="A42" i="14"/>
  <c r="D37" i="14"/>
  <c r="D36" i="14"/>
  <c r="D35" i="14"/>
  <c r="D34" i="14"/>
  <c r="D33" i="14"/>
  <c r="D32" i="14"/>
  <c r="D31" i="14"/>
  <c r="D30" i="14"/>
  <c r="D29" i="14"/>
  <c r="A29" i="14" s="1"/>
  <c r="D28" i="14"/>
  <c r="A28" i="14"/>
  <c r="G24" i="14"/>
  <c r="H24" i="14" s="1"/>
  <c r="H4" i="14" s="1"/>
  <c r="D24" i="14"/>
  <c r="A24" i="14"/>
  <c r="B423" i="13"/>
  <c r="A422" i="13"/>
  <c r="A420" i="13"/>
  <c r="A413" i="13"/>
  <c r="A410" i="13"/>
  <c r="A409" i="13"/>
  <c r="A408" i="13"/>
  <c r="A403" i="13"/>
  <c r="A402" i="13"/>
  <c r="A397" i="13"/>
  <c r="A396" i="13"/>
  <c r="A382" i="13"/>
  <c r="H383" i="13"/>
  <c r="H22" i="13" s="1"/>
  <c r="A370" i="13"/>
  <c r="A358" i="13"/>
  <c r="A351" i="13"/>
  <c r="A341" i="13"/>
  <c r="A337" i="13"/>
  <c r="A334" i="13"/>
  <c r="A331" i="13"/>
  <c r="H17" i="13"/>
  <c r="A324" i="13"/>
  <c r="A315" i="13"/>
  <c r="A301" i="13"/>
  <c r="H300" i="13"/>
  <c r="G300" i="13"/>
  <c r="I300" i="13" s="1"/>
  <c r="A299" i="13"/>
  <c r="A297" i="13"/>
  <c r="A295" i="13"/>
  <c r="A293" i="13"/>
  <c r="A291" i="13"/>
  <c r="A289" i="13"/>
  <c r="A287" i="13"/>
  <c r="A285" i="13"/>
  <c r="A283" i="13"/>
  <c r="A282" i="13"/>
  <c r="A281" i="13"/>
  <c r="A280" i="13"/>
  <c r="A279" i="13"/>
  <c r="A278" i="13"/>
  <c r="A276" i="13"/>
  <c r="A270" i="13"/>
  <c r="A269" i="13"/>
  <c r="A265" i="13"/>
  <c r="A263" i="13"/>
  <c r="A262" i="13"/>
  <c r="A261" i="13"/>
  <c r="A260" i="13"/>
  <c r="A259" i="13"/>
  <c r="A258" i="13"/>
  <c r="A257" i="13"/>
  <c r="A246" i="13"/>
  <c r="A243" i="13"/>
  <c r="A240" i="13"/>
  <c r="A237" i="13"/>
  <c r="A235" i="13"/>
  <c r="A233" i="13"/>
  <c r="A230" i="13"/>
  <c r="A227" i="13"/>
  <c r="I226" i="13"/>
  <c r="H226" i="13"/>
  <c r="G226" i="13"/>
  <c r="A220" i="13"/>
  <c r="A209" i="13"/>
  <c r="A195" i="13"/>
  <c r="A192" i="13"/>
  <c r="A185" i="13"/>
  <c r="A162" i="13"/>
  <c r="A159" i="13"/>
  <c r="A152" i="13"/>
  <c r="A149" i="13"/>
  <c r="A145" i="13"/>
  <c r="A139" i="13"/>
  <c r="A134" i="13"/>
  <c r="A123" i="13"/>
  <c r="A118" i="13"/>
  <c r="A113" i="13"/>
  <c r="A108" i="13"/>
  <c r="A103" i="13"/>
  <c r="A98" i="13"/>
  <c r="A97" i="13"/>
  <c r="A95" i="13"/>
  <c r="A93" i="13"/>
  <c r="A80" i="13"/>
  <c r="A69" i="13"/>
  <c r="A47" i="13"/>
  <c r="H41" i="13"/>
  <c r="G41" i="13"/>
  <c r="I41" i="13" s="1"/>
  <c r="A40" i="13"/>
  <c r="A36" i="13"/>
  <c r="A33" i="13"/>
  <c r="H31" i="13"/>
  <c r="H33" i="13" s="1"/>
  <c r="H5" i="13" s="1"/>
  <c r="G31" i="13"/>
  <c r="I31" i="13" s="1"/>
  <c r="I33" i="13" s="1"/>
  <c r="I5" i="13" s="1"/>
  <c r="A31" i="13"/>
  <c r="B23" i="13"/>
  <c r="A23" i="13"/>
  <c r="B22" i="13"/>
  <c r="A22" i="13"/>
  <c r="B21" i="13"/>
  <c r="A21" i="13"/>
  <c r="B20" i="13"/>
  <c r="A20" i="13"/>
  <c r="B19" i="13"/>
  <c r="A19" i="13"/>
  <c r="B18" i="13"/>
  <c r="A18" i="13"/>
  <c r="B17" i="13"/>
  <c r="A17" i="13"/>
  <c r="B16" i="13"/>
  <c r="A16" i="13"/>
  <c r="B15" i="13"/>
  <c r="A15" i="13"/>
  <c r="B14" i="13"/>
  <c r="A14" i="13"/>
  <c r="B13" i="13"/>
  <c r="A13" i="13"/>
  <c r="B12" i="13"/>
  <c r="A12" i="13"/>
  <c r="B11" i="13"/>
  <c r="A11" i="13"/>
  <c r="B9" i="13"/>
  <c r="A9" i="13"/>
  <c r="B8" i="13"/>
  <c r="A8" i="13"/>
  <c r="B7" i="13"/>
  <c r="A7" i="13"/>
  <c r="B6" i="13"/>
  <c r="A6" i="13"/>
  <c r="B5" i="13"/>
  <c r="A5" i="13"/>
  <c r="B4" i="13"/>
  <c r="A4" i="13"/>
  <c r="B3" i="13"/>
  <c r="A3" i="13"/>
  <c r="I256" i="11"/>
  <c r="H256" i="11"/>
  <c r="H55" i="15" l="1"/>
  <c r="H4" i="15" s="1"/>
  <c r="H485" i="14"/>
  <c r="H17" i="14" s="1"/>
  <c r="H455" i="14"/>
  <c r="H16" i="14" s="1"/>
  <c r="H345" i="14"/>
  <c r="H12" i="14" s="1"/>
  <c r="H302" i="14"/>
  <c r="H11" i="14" s="1"/>
  <c r="H269" i="14"/>
  <c r="H10" i="14" s="1"/>
  <c r="H244" i="14"/>
  <c r="H9" i="14" s="1"/>
  <c r="H206" i="14"/>
  <c r="H8" i="14" s="1"/>
  <c r="H71" i="14"/>
  <c r="H7" i="14" s="1"/>
  <c r="I209" i="13"/>
  <c r="I12" i="13" s="1"/>
  <c r="H209" i="13"/>
  <c r="H69" i="13"/>
  <c r="H6" i="13" s="1"/>
  <c r="I69" i="13"/>
  <c r="I6" i="13" s="1"/>
  <c r="H422" i="14"/>
  <c r="H13" i="14" s="1"/>
  <c r="H58" i="19"/>
  <c r="H6" i="19" s="1"/>
  <c r="H66" i="19"/>
  <c r="H7" i="19" s="1"/>
  <c r="H44" i="19"/>
  <c r="H5" i="19" s="1"/>
  <c r="H26" i="19"/>
  <c r="H4" i="19" s="1"/>
  <c r="H9" i="19" s="1"/>
  <c r="D9" i="3" s="1"/>
  <c r="A17" i="19"/>
  <c r="H18" i="18"/>
  <c r="H4" i="18" s="1"/>
  <c r="H10" i="18" s="1"/>
  <c r="D8" i="3" s="1"/>
  <c r="A17" i="18"/>
  <c r="H56" i="18"/>
  <c r="H8" i="18" s="1"/>
  <c r="H78" i="17"/>
  <c r="H6" i="17" s="1"/>
  <c r="H4" i="17"/>
  <c r="H142" i="17"/>
  <c r="H10" i="17" s="1"/>
  <c r="H132" i="17"/>
  <c r="H8" i="17" s="1"/>
  <c r="A22" i="17"/>
  <c r="A16" i="15"/>
  <c r="A18" i="15" s="1"/>
  <c r="I351" i="13"/>
  <c r="I18" i="13" s="1"/>
  <c r="I17" i="13"/>
  <c r="H324" i="13"/>
  <c r="H16" i="13" s="1"/>
  <c r="I324" i="13"/>
  <c r="I16" i="13" s="1"/>
  <c r="H315" i="13"/>
  <c r="H15" i="13" s="1"/>
  <c r="I315" i="13"/>
  <c r="I15" i="13" s="1"/>
  <c r="H301" i="13"/>
  <c r="H14" i="13" s="1"/>
  <c r="I14" i="13"/>
  <c r="H13" i="13"/>
  <c r="H12" i="13"/>
  <c r="H195" i="13"/>
  <c r="H9" i="13" s="1"/>
  <c r="H185" i="13"/>
  <c r="H8" i="13" s="1"/>
  <c r="H162" i="13"/>
  <c r="H7" i="13" s="1"/>
  <c r="I13" i="13"/>
  <c r="I8" i="13"/>
  <c r="I7" i="13"/>
  <c r="I195" i="13"/>
  <c r="I9" i="13" s="1"/>
  <c r="H5" i="14"/>
  <c r="A12" i="16"/>
  <c r="A16" i="16" s="1"/>
  <c r="A17" i="16" s="1"/>
  <c r="H39" i="18"/>
  <c r="H5" i="18" s="1"/>
  <c r="H14" i="14"/>
  <c r="H58" i="16"/>
  <c r="H4" i="16" s="1"/>
  <c r="I370" i="13"/>
  <c r="I20" i="13" s="1"/>
  <c r="A41" i="13"/>
  <c r="I363" i="13"/>
  <c r="I19" i="13" s="1"/>
  <c r="H425" i="13"/>
  <c r="H23" i="13" s="1"/>
  <c r="H363" i="13"/>
  <c r="H19" i="13" s="1"/>
  <c r="I425" i="13"/>
  <c r="I23" i="13" s="1"/>
  <c r="A23" i="17"/>
  <c r="A24" i="17" s="1"/>
  <c r="H7" i="17"/>
  <c r="H100" i="16"/>
  <c r="H5" i="16" s="1"/>
  <c r="I383" i="13"/>
  <c r="I22" i="13" s="1"/>
  <c r="H6" i="14"/>
  <c r="A30" i="14"/>
  <c r="A22" i="18"/>
  <c r="G59" i="12"/>
  <c r="I59" i="12" s="1"/>
  <c r="G60" i="12"/>
  <c r="I60" i="12" s="1"/>
  <c r="G213" i="12"/>
  <c r="I213" i="12" s="1"/>
  <c r="G212" i="12"/>
  <c r="H212" i="12" s="1"/>
  <c r="G211" i="12"/>
  <c r="I211" i="12" s="1"/>
  <c r="G210" i="12"/>
  <c r="H210" i="12" s="1"/>
  <c r="G209" i="12"/>
  <c r="I209" i="12" s="1"/>
  <c r="G208" i="12"/>
  <c r="H208" i="12" s="1"/>
  <c r="G207" i="12"/>
  <c r="I207" i="12" s="1"/>
  <c r="G206" i="12"/>
  <c r="H206" i="12" s="1"/>
  <c r="G205" i="12"/>
  <c r="I205" i="12" s="1"/>
  <c r="G204" i="12"/>
  <c r="H204" i="12" s="1"/>
  <c r="G203" i="12"/>
  <c r="I203" i="12" s="1"/>
  <c r="G202" i="12"/>
  <c r="H202" i="12" s="1"/>
  <c r="G201" i="12"/>
  <c r="I201" i="12" s="1"/>
  <c r="G200" i="12"/>
  <c r="H200" i="12" s="1"/>
  <c r="G197" i="12"/>
  <c r="H197" i="12" s="1"/>
  <c r="G196" i="12"/>
  <c r="I196" i="12" s="1"/>
  <c r="G195" i="12"/>
  <c r="I195" i="12" s="1"/>
  <c r="G194" i="12"/>
  <c r="I194" i="12" s="1"/>
  <c r="G193" i="12"/>
  <c r="I193" i="12" s="1"/>
  <c r="G192" i="12"/>
  <c r="I192" i="12" s="1"/>
  <c r="G191" i="12"/>
  <c r="I191" i="12" s="1"/>
  <c r="G190" i="12"/>
  <c r="I190" i="12" s="1"/>
  <c r="G189" i="12"/>
  <c r="I189" i="12" s="1"/>
  <c r="G188" i="12"/>
  <c r="I188" i="12" s="1"/>
  <c r="G187" i="12"/>
  <c r="I187" i="12" s="1"/>
  <c r="G186" i="12"/>
  <c r="I186" i="12" s="1"/>
  <c r="G185" i="12"/>
  <c r="I185" i="12" s="1"/>
  <c r="G184" i="12"/>
  <c r="I184" i="12" s="1"/>
  <c r="G183" i="12"/>
  <c r="I183" i="12" s="1"/>
  <c r="G182" i="12"/>
  <c r="I182" i="12" s="1"/>
  <c r="G181" i="12"/>
  <c r="I181" i="12" s="1"/>
  <c r="G178" i="12"/>
  <c r="I178" i="12" s="1"/>
  <c r="G177" i="12"/>
  <c r="I177" i="12" s="1"/>
  <c r="G175" i="12"/>
  <c r="I175" i="12" s="1"/>
  <c r="G174" i="12"/>
  <c r="I174" i="12" s="1"/>
  <c r="G172" i="12"/>
  <c r="I172" i="12" s="1"/>
  <c r="G171" i="12"/>
  <c r="I171" i="12" s="1"/>
  <c r="G170" i="12"/>
  <c r="I170" i="12" s="1"/>
  <c r="G167" i="12"/>
  <c r="I167" i="12" s="1"/>
  <c r="G166" i="12"/>
  <c r="I166" i="12" s="1"/>
  <c r="G165" i="12"/>
  <c r="I165" i="12" s="1"/>
  <c r="G164" i="12"/>
  <c r="I164" i="12" s="1"/>
  <c r="G162" i="12"/>
  <c r="I162" i="12" s="1"/>
  <c r="G161" i="12"/>
  <c r="I161" i="12" s="1"/>
  <c r="G160" i="12"/>
  <c r="I160" i="12" s="1"/>
  <c r="G159" i="12"/>
  <c r="I159" i="12" s="1"/>
  <c r="G158" i="12"/>
  <c r="I158" i="12" s="1"/>
  <c r="G157" i="12"/>
  <c r="I157" i="12" s="1"/>
  <c r="G156" i="12"/>
  <c r="I156" i="12" s="1"/>
  <c r="G155" i="12"/>
  <c r="I155" i="12" s="1"/>
  <c r="G154" i="12"/>
  <c r="I154" i="12" s="1"/>
  <c r="G153" i="12"/>
  <c r="I153" i="12" s="1"/>
  <c r="G152" i="12"/>
  <c r="I152" i="12" s="1"/>
  <c r="G151" i="12"/>
  <c r="I151" i="12" s="1"/>
  <c r="G150" i="12"/>
  <c r="I150" i="12" s="1"/>
  <c r="G149" i="12"/>
  <c r="I149" i="12" s="1"/>
  <c r="G148" i="12"/>
  <c r="H148" i="12" s="1"/>
  <c r="G147" i="12"/>
  <c r="I147" i="12" s="1"/>
  <c r="G143" i="12"/>
  <c r="I143" i="12" s="1"/>
  <c r="G142" i="12"/>
  <c r="I142" i="12" s="1"/>
  <c r="G141" i="12"/>
  <c r="I141" i="12" s="1"/>
  <c r="G140" i="12"/>
  <c r="I140" i="12" s="1"/>
  <c r="G139" i="12"/>
  <c r="I139" i="12" s="1"/>
  <c r="G138" i="12"/>
  <c r="I138" i="12" s="1"/>
  <c r="G137" i="12"/>
  <c r="I137" i="12" s="1"/>
  <c r="G136" i="12"/>
  <c r="I136" i="12" s="1"/>
  <c r="G135" i="12"/>
  <c r="I135" i="12" s="1"/>
  <c r="G134" i="12"/>
  <c r="I134" i="12" s="1"/>
  <c r="G133" i="12"/>
  <c r="I133" i="12" s="1"/>
  <c r="G132" i="12"/>
  <c r="I132" i="12" s="1"/>
  <c r="G131" i="12"/>
  <c r="I131" i="12" s="1"/>
  <c r="G130" i="12"/>
  <c r="I130" i="12" s="1"/>
  <c r="G129" i="12"/>
  <c r="I129" i="12" s="1"/>
  <c r="G128" i="12"/>
  <c r="I128" i="12" s="1"/>
  <c r="G127" i="12"/>
  <c r="I127" i="12" s="1"/>
  <c r="G126" i="12"/>
  <c r="I126" i="12" s="1"/>
  <c r="G125" i="12"/>
  <c r="I125" i="12" s="1"/>
  <c r="G124" i="12"/>
  <c r="I124" i="12" s="1"/>
  <c r="G123" i="12"/>
  <c r="H123" i="12" s="1"/>
  <c r="G122" i="12"/>
  <c r="I122" i="12" s="1"/>
  <c r="G121" i="12"/>
  <c r="I121" i="12" s="1"/>
  <c r="G120" i="12"/>
  <c r="I120" i="12" s="1"/>
  <c r="G119" i="12"/>
  <c r="H119" i="12" s="1"/>
  <c r="A118" i="12"/>
  <c r="A117" i="12"/>
  <c r="G116" i="12"/>
  <c r="I116" i="12" s="1"/>
  <c r="G115" i="12"/>
  <c r="I115" i="12" s="1"/>
  <c r="G114" i="12"/>
  <c r="H114" i="12" s="1"/>
  <c r="G113" i="12"/>
  <c r="I113" i="12" s="1"/>
  <c r="G112" i="12"/>
  <c r="I112" i="12" s="1"/>
  <c r="G111" i="12"/>
  <c r="I111" i="12" s="1"/>
  <c r="G110" i="12"/>
  <c r="H110" i="12" s="1"/>
  <c r="G109" i="12"/>
  <c r="I109" i="12" s="1"/>
  <c r="G108" i="12"/>
  <c r="I108" i="12" s="1"/>
  <c r="G104" i="12"/>
  <c r="I104" i="12" s="1"/>
  <c r="G103" i="12"/>
  <c r="I103" i="12" s="1"/>
  <c r="G102" i="12"/>
  <c r="H102" i="12" s="1"/>
  <c r="G101" i="12"/>
  <c r="I101" i="12" s="1"/>
  <c r="G100" i="12"/>
  <c r="I100" i="12" s="1"/>
  <c r="G99" i="12"/>
  <c r="H99" i="12" s="1"/>
  <c r="G98" i="12"/>
  <c r="H98" i="12" s="1"/>
  <c r="G97" i="12"/>
  <c r="I97" i="12" s="1"/>
  <c r="G94" i="12"/>
  <c r="H94" i="12" s="1"/>
  <c r="G93" i="12"/>
  <c r="I93" i="12" s="1"/>
  <c r="G92" i="12"/>
  <c r="I92" i="12" s="1"/>
  <c r="G91" i="12"/>
  <c r="I91" i="12" s="1"/>
  <c r="G90" i="12"/>
  <c r="H90" i="12" s="1"/>
  <c r="G89" i="12"/>
  <c r="I89" i="12" s="1"/>
  <c r="G88" i="12"/>
  <c r="I88" i="12" s="1"/>
  <c r="G87" i="12"/>
  <c r="I87" i="12" s="1"/>
  <c r="G86" i="12"/>
  <c r="H86" i="12" s="1"/>
  <c r="G85" i="12"/>
  <c r="H85" i="12" s="1"/>
  <c r="G84" i="12"/>
  <c r="H84" i="12" s="1"/>
  <c r="G83" i="12"/>
  <c r="I83" i="12" s="1"/>
  <c r="G82" i="12"/>
  <c r="I82" i="12" s="1"/>
  <c r="G81" i="12"/>
  <c r="I81" i="12" s="1"/>
  <c r="G80" i="12"/>
  <c r="H80" i="12" s="1"/>
  <c r="G79" i="12"/>
  <c r="I79" i="12" s="1"/>
  <c r="G78" i="12"/>
  <c r="H78" i="12" s="1"/>
  <c r="G77" i="12"/>
  <c r="I77" i="12" s="1"/>
  <c r="G76" i="12"/>
  <c r="I76" i="12" s="1"/>
  <c r="G75" i="12"/>
  <c r="I75" i="12" s="1"/>
  <c r="G74" i="12"/>
  <c r="H74" i="12" s="1"/>
  <c r="G73" i="12"/>
  <c r="I73" i="12" s="1"/>
  <c r="G69" i="12"/>
  <c r="I69" i="12" s="1"/>
  <c r="G68" i="12"/>
  <c r="H68" i="12" s="1"/>
  <c r="G67" i="12"/>
  <c r="I67" i="12" s="1"/>
  <c r="G66" i="12"/>
  <c r="H66" i="12" s="1"/>
  <c r="G65" i="12"/>
  <c r="I65" i="12" s="1"/>
  <c r="A63" i="12"/>
  <c r="G61" i="12"/>
  <c r="I61" i="12" s="1"/>
  <c r="G57" i="12"/>
  <c r="I57" i="12" s="1"/>
  <c r="G56" i="12"/>
  <c r="I56" i="12" s="1"/>
  <c r="G55" i="12"/>
  <c r="I55" i="12" s="1"/>
  <c r="G54" i="12"/>
  <c r="I54" i="12" s="1"/>
  <c r="G53" i="12"/>
  <c r="I53" i="12" s="1"/>
  <c r="A52" i="12"/>
  <c r="A51" i="12"/>
  <c r="G50" i="12"/>
  <c r="I50" i="12" s="1"/>
  <c r="G49" i="12"/>
  <c r="I49" i="12" s="1"/>
  <c r="G48" i="12"/>
  <c r="I48" i="12" s="1"/>
  <c r="G47" i="12"/>
  <c r="I47" i="12" s="1"/>
  <c r="G46" i="12"/>
  <c r="I46" i="12" s="1"/>
  <c r="G45" i="12"/>
  <c r="I45" i="12" s="1"/>
  <c r="G44" i="12"/>
  <c r="I44" i="12" s="1"/>
  <c r="G43" i="12"/>
  <c r="I43" i="12" s="1"/>
  <c r="G42" i="12"/>
  <c r="I42" i="12" s="1"/>
  <c r="G41" i="12"/>
  <c r="I41" i="12" s="1"/>
  <c r="G40" i="12"/>
  <c r="I40" i="12" s="1"/>
  <c r="G39" i="12"/>
  <c r="H39" i="12" s="1"/>
  <c r="G38" i="12"/>
  <c r="I38" i="12" s="1"/>
  <c r="G37" i="12"/>
  <c r="I37" i="12" s="1"/>
  <c r="G36" i="12"/>
  <c r="I36" i="12" s="1"/>
  <c r="G35" i="12"/>
  <c r="H35" i="12" s="1"/>
  <c r="G34" i="12"/>
  <c r="I34" i="12" s="1"/>
  <c r="G30" i="12"/>
  <c r="H30" i="12" s="1"/>
  <c r="G29" i="12"/>
  <c r="I29" i="12" s="1"/>
  <c r="G28" i="12"/>
  <c r="I28" i="12" s="1"/>
  <c r="G27" i="12"/>
  <c r="I27" i="12" s="1"/>
  <c r="A27" i="12"/>
  <c r="A18" i="19" l="1"/>
  <c r="H11" i="17"/>
  <c r="A19" i="15"/>
  <c r="A22" i="15" s="1"/>
  <c r="A23" i="15" s="1"/>
  <c r="H18" i="14"/>
  <c r="I24" i="13"/>
  <c r="H24" i="13"/>
  <c r="A28" i="18"/>
  <c r="A23" i="18"/>
  <c r="A25" i="17"/>
  <c r="A26" i="17" s="1"/>
  <c r="H6" i="16"/>
  <c r="D6" i="3" s="1"/>
  <c r="A18" i="16"/>
  <c r="H5" i="15"/>
  <c r="A31" i="14"/>
  <c r="A42" i="13"/>
  <c r="H59" i="12"/>
  <c r="H60" i="12"/>
  <c r="H83" i="12"/>
  <c r="I102" i="12"/>
  <c r="H76" i="12"/>
  <c r="I80" i="12"/>
  <c r="I110" i="12"/>
  <c r="H193" i="12"/>
  <c r="I84" i="12"/>
  <c r="H101" i="12"/>
  <c r="I197" i="12"/>
  <c r="I198" i="12" s="1"/>
  <c r="I11" i="12" s="1"/>
  <c r="C14" i="20" s="1"/>
  <c r="I148" i="12"/>
  <c r="I168" i="12" s="1"/>
  <c r="I9" i="12" s="1"/>
  <c r="C32" i="20" s="1"/>
  <c r="I39" i="12"/>
  <c r="H205" i="12"/>
  <c r="H103" i="12"/>
  <c r="H209" i="12"/>
  <c r="H65" i="12"/>
  <c r="H87" i="12"/>
  <c r="I99" i="12"/>
  <c r="I200" i="12"/>
  <c r="I66" i="12"/>
  <c r="H201" i="12"/>
  <c r="I86" i="12"/>
  <c r="I35" i="12"/>
  <c r="I90" i="12"/>
  <c r="I114" i="12"/>
  <c r="H142" i="12"/>
  <c r="H213" i="12"/>
  <c r="I123" i="12"/>
  <c r="I68" i="12"/>
  <c r="H91" i="12"/>
  <c r="H160" i="12"/>
  <c r="I206" i="12"/>
  <c r="H75" i="12"/>
  <c r="I94" i="12"/>
  <c r="I119" i="12"/>
  <c r="H164" i="12"/>
  <c r="I208" i="12"/>
  <c r="I30" i="12"/>
  <c r="I31" i="12" s="1"/>
  <c r="I4" i="12" s="1"/>
  <c r="C9" i="20" s="1"/>
  <c r="I98" i="12"/>
  <c r="H47" i="12"/>
  <c r="H130" i="12"/>
  <c r="H174" i="12"/>
  <c r="H181" i="12"/>
  <c r="I202" i="12"/>
  <c r="I210" i="12"/>
  <c r="H56" i="12"/>
  <c r="H97" i="12"/>
  <c r="H27" i="12"/>
  <c r="H92" i="12"/>
  <c r="I204" i="12"/>
  <c r="I212" i="12"/>
  <c r="H156" i="12"/>
  <c r="H43" i="12"/>
  <c r="H28" i="12"/>
  <c r="H79" i="12"/>
  <c r="H134" i="12"/>
  <c r="H175" i="12"/>
  <c r="H185" i="12"/>
  <c r="H170" i="12"/>
  <c r="H88" i="12"/>
  <c r="H126" i="12"/>
  <c r="H178" i="12"/>
  <c r="H171" i="12"/>
  <c r="H189" i="12"/>
  <c r="H69" i="12"/>
  <c r="H82" i="12"/>
  <c r="H138" i="12"/>
  <c r="I74" i="12"/>
  <c r="H152" i="12"/>
  <c r="I179" i="12"/>
  <c r="I10" i="12" s="1"/>
  <c r="C27" i="20" s="1"/>
  <c r="I62" i="12"/>
  <c r="H29" i="12"/>
  <c r="H100" i="12"/>
  <c r="H104" i="12"/>
  <c r="H172" i="12"/>
  <c r="H177" i="12"/>
  <c r="H203" i="12"/>
  <c r="H207" i="12"/>
  <c r="H211" i="12"/>
  <c r="H36" i="12"/>
  <c r="H40" i="12"/>
  <c r="H44" i="12"/>
  <c r="H48" i="12"/>
  <c r="H53" i="12"/>
  <c r="H57" i="12"/>
  <c r="H111" i="12"/>
  <c r="H115" i="12"/>
  <c r="H120" i="12"/>
  <c r="H124" i="12"/>
  <c r="H127" i="12"/>
  <c r="H131" i="12"/>
  <c r="H135" i="12"/>
  <c r="H139" i="12"/>
  <c r="H143" i="12"/>
  <c r="H149" i="12"/>
  <c r="H153" i="12"/>
  <c r="H157" i="12"/>
  <c r="H161" i="12"/>
  <c r="H165" i="12"/>
  <c r="H182" i="12"/>
  <c r="H186" i="12"/>
  <c r="H190" i="12"/>
  <c r="H194" i="12"/>
  <c r="I78" i="12"/>
  <c r="H41" i="12"/>
  <c r="H49" i="12"/>
  <c r="H108" i="12"/>
  <c r="H112" i="12"/>
  <c r="H121" i="12"/>
  <c r="H128" i="12"/>
  <c r="H132" i="12"/>
  <c r="H136" i="12"/>
  <c r="H140" i="12"/>
  <c r="H150" i="12"/>
  <c r="H154" i="12"/>
  <c r="H158" i="12"/>
  <c r="H162" i="12"/>
  <c r="H166" i="12"/>
  <c r="H183" i="12"/>
  <c r="H187" i="12"/>
  <c r="H191" i="12"/>
  <c r="H195" i="12"/>
  <c r="H37" i="12"/>
  <c r="H45" i="12"/>
  <c r="H54" i="12"/>
  <c r="H116" i="12"/>
  <c r="H77" i="12"/>
  <c r="H81" i="12"/>
  <c r="H89" i="12"/>
  <c r="H93" i="12"/>
  <c r="H67" i="12"/>
  <c r="H34" i="12"/>
  <c r="H38" i="12"/>
  <c r="H46" i="12"/>
  <c r="H50" i="12"/>
  <c r="H61" i="12"/>
  <c r="I85" i="12"/>
  <c r="H109" i="12"/>
  <c r="H113" i="12"/>
  <c r="H122" i="12"/>
  <c r="H125" i="12"/>
  <c r="H129" i="12"/>
  <c r="H133" i="12"/>
  <c r="H137" i="12"/>
  <c r="H141" i="12"/>
  <c r="H147" i="12"/>
  <c r="H151" i="12"/>
  <c r="H155" i="12"/>
  <c r="H159" i="12"/>
  <c r="H167" i="12"/>
  <c r="H184" i="12"/>
  <c r="H188" i="12"/>
  <c r="H192" i="12"/>
  <c r="H196" i="12"/>
  <c r="H73" i="12"/>
  <c r="A28" i="12"/>
  <c r="H42" i="12"/>
  <c r="H55" i="12"/>
  <c r="I70" i="12" l="1"/>
  <c r="I144" i="12"/>
  <c r="H144" i="12"/>
  <c r="C28" i="20"/>
  <c r="C29" i="20" s="1"/>
  <c r="H70" i="12"/>
  <c r="C33" i="20"/>
  <c r="C34" i="20" s="1"/>
  <c r="D7" i="3"/>
  <c r="D22" i="20"/>
  <c r="C5" i="3"/>
  <c r="C5" i="20"/>
  <c r="D4" i="3"/>
  <c r="D21" i="20"/>
  <c r="D3" i="3"/>
  <c r="D4" i="20"/>
  <c r="C3" i="3"/>
  <c r="C4" i="20"/>
  <c r="A19" i="19"/>
  <c r="A36" i="17"/>
  <c r="A33" i="14"/>
  <c r="A32" i="14"/>
  <c r="A29" i="18"/>
  <c r="A19" i="16"/>
  <c r="A43" i="13"/>
  <c r="A37" i="17"/>
  <c r="A24" i="15"/>
  <c r="A25" i="15" s="1"/>
  <c r="I117" i="12"/>
  <c r="I145" i="12" s="1"/>
  <c r="I8" i="12" s="1"/>
  <c r="C13" i="20" s="1"/>
  <c r="I51" i="12"/>
  <c r="I71" i="12" s="1"/>
  <c r="I5" i="12" s="1"/>
  <c r="C10" i="20" s="1"/>
  <c r="I105" i="12"/>
  <c r="I7" i="12" s="1"/>
  <c r="C12" i="20" s="1"/>
  <c r="I95" i="12"/>
  <c r="I6" i="12" s="1"/>
  <c r="C11" i="20" s="1"/>
  <c r="I214" i="12"/>
  <c r="I12" i="12" s="1"/>
  <c r="C15" i="20" s="1"/>
  <c r="H31" i="12"/>
  <c r="H4" i="12" s="1"/>
  <c r="D9" i="20" s="1"/>
  <c r="H198" i="12"/>
  <c r="H11" i="12" s="1"/>
  <c r="D14" i="20" s="1"/>
  <c r="H168" i="12"/>
  <c r="H9" i="12" s="1"/>
  <c r="D32" i="20" s="1"/>
  <c r="H214" i="12"/>
  <c r="H12" i="12" s="1"/>
  <c r="D15" i="20" s="1"/>
  <c r="H95" i="12"/>
  <c r="H6" i="12" s="1"/>
  <c r="D11" i="20" s="1"/>
  <c r="H105" i="12"/>
  <c r="H7" i="12" s="1"/>
  <c r="D12" i="20" s="1"/>
  <c r="H179" i="12"/>
  <c r="H10" i="12" s="1"/>
  <c r="D27" i="20" s="1"/>
  <c r="H51" i="12"/>
  <c r="H117" i="12"/>
  <c r="H62" i="12"/>
  <c r="A29" i="12"/>
  <c r="H145" i="12" l="1"/>
  <c r="H8" i="12" s="1"/>
  <c r="D13" i="20" s="1"/>
  <c r="D33" i="20"/>
  <c r="D34" i="20" s="1"/>
  <c r="H71" i="12"/>
  <c r="H5" i="12" s="1"/>
  <c r="D10" i="20" s="1"/>
  <c r="D17" i="20" s="1"/>
  <c r="D18" i="20" s="1"/>
  <c r="D28" i="20"/>
  <c r="D29" i="20" s="1"/>
  <c r="D23" i="20"/>
  <c r="D24" i="20" s="1"/>
  <c r="C17" i="20"/>
  <c r="C18" i="20" s="1"/>
  <c r="A20" i="19"/>
  <c r="A45" i="13"/>
  <c r="A20" i="16"/>
  <c r="A26" i="15"/>
  <c r="A29" i="15" s="1"/>
  <c r="A41" i="17"/>
  <c r="A42" i="17" s="1"/>
  <c r="A35" i="14"/>
  <c r="A34" i="14"/>
  <c r="A30" i="18"/>
  <c r="I13" i="12"/>
  <c r="C10" i="3" s="1"/>
  <c r="A30" i="12"/>
  <c r="H13" i="12" l="1"/>
  <c r="D10" i="3" s="1"/>
  <c r="A21" i="19"/>
  <c r="A22" i="19" s="1"/>
  <c r="A23" i="19" s="1"/>
  <c r="A43" i="17"/>
  <c r="A44" i="17"/>
  <c r="A36" i="14"/>
  <c r="A31" i="18"/>
  <c r="A45" i="17"/>
  <c r="A21" i="16"/>
  <c r="A46" i="13"/>
  <c r="A30" i="15"/>
  <c r="A34" i="12"/>
  <c r="A24" i="19" l="1"/>
  <c r="A25" i="19" s="1"/>
  <c r="A29" i="19" s="1"/>
  <c r="A31" i="15"/>
  <c r="A37" i="15" s="1"/>
  <c r="A38" i="15" s="1"/>
  <c r="A40" i="15" s="1"/>
  <c r="A41" i="15" s="1"/>
  <c r="A32" i="18"/>
  <c r="A48" i="13"/>
  <c r="A46" i="17"/>
  <c r="A37" i="14"/>
  <c r="A22" i="16"/>
  <c r="A35" i="12"/>
  <c r="A36" i="12" s="1"/>
  <c r="A37" i="12" s="1"/>
  <c r="A42" i="15" l="1"/>
  <c r="A43" i="15" s="1"/>
  <c r="A44" i="15" s="1"/>
  <c r="A46" i="15" s="1"/>
  <c r="A47" i="15" s="1"/>
  <c r="A48" i="15" s="1"/>
  <c r="A51" i="15" s="1"/>
  <c r="A52" i="15" s="1"/>
  <c r="A53" i="15" s="1"/>
  <c r="A47" i="17"/>
  <c r="A35" i="18"/>
  <c r="A38" i="18" s="1"/>
  <c r="A45" i="18" s="1"/>
  <c r="A50" i="18" s="1"/>
  <c r="A54" i="18" s="1"/>
  <c r="A55" i="18" s="1"/>
  <c r="A59" i="18" s="1"/>
  <c r="A46" i="14"/>
  <c r="A47" i="14"/>
  <c r="A48" i="14" s="1"/>
  <c r="A49" i="13"/>
  <c r="A23" i="16"/>
  <c r="A38" i="12"/>
  <c r="A49" i="14" l="1"/>
  <c r="A50" i="14" s="1"/>
  <c r="A51" i="14"/>
  <c r="A55" i="14" s="1"/>
  <c r="A56" i="14" s="1"/>
  <c r="A65" i="14" s="1"/>
  <c r="A66" i="14" s="1"/>
  <c r="A67" i="14"/>
  <c r="A68" i="14" s="1"/>
  <c r="A69" i="14" s="1"/>
  <c r="A70" i="14" s="1"/>
  <c r="A81" i="14" s="1"/>
  <c r="A91" i="14" s="1"/>
  <c r="A92" i="14" s="1"/>
  <c r="A93" i="14" s="1"/>
  <c r="A94" i="14" s="1"/>
  <c r="A97" i="14" s="1"/>
  <c r="A99" i="14" s="1"/>
  <c r="A101" i="14" s="1"/>
  <c r="A102" i="14" s="1"/>
  <c r="A107" i="14" s="1"/>
  <c r="A108" i="14" s="1"/>
  <c r="A109" i="14" s="1"/>
  <c r="A110" i="14" s="1"/>
  <c r="A111" i="14" s="1"/>
  <c r="A112" i="14" s="1"/>
  <c r="A113" i="14" s="1"/>
  <c r="A117" i="14" s="1"/>
  <c r="A118" i="14" s="1"/>
  <c r="A128" i="14" s="1"/>
  <c r="A129" i="14" s="1"/>
  <c r="A130" i="14" s="1"/>
  <c r="A131" i="14" s="1"/>
  <c r="A132" i="14" s="1"/>
  <c r="A133" i="14" s="1"/>
  <c r="A136" i="14" s="1"/>
  <c r="A137" i="14" s="1"/>
  <c r="A138" i="14" s="1"/>
  <c r="A139" i="14" s="1"/>
  <c r="A140" i="14" s="1"/>
  <c r="A141" i="14" s="1"/>
  <c r="A142" i="14" s="1"/>
  <c r="A143" i="14" s="1"/>
  <c r="A144" i="14" s="1"/>
  <c r="A146" i="14" s="1"/>
  <c r="A148" i="14" s="1"/>
  <c r="A149" i="14" s="1"/>
  <c r="A150" i="14" s="1"/>
  <c r="A155" i="14" s="1"/>
  <c r="A156" i="14" s="1"/>
  <c r="A157" i="14" s="1"/>
  <c r="A158" i="14" s="1"/>
  <c r="A159" i="14" s="1"/>
  <c r="A160" i="14" s="1"/>
  <c r="A161" i="14" s="1"/>
  <c r="A162" i="14" s="1"/>
  <c r="A166" i="14" s="1"/>
  <c r="A167" i="14" s="1"/>
  <c r="A176" i="14" s="1"/>
  <c r="A177" i="14" s="1"/>
  <c r="A178" i="14" s="1"/>
  <c r="A179" i="14" s="1"/>
  <c r="A180" i="14" s="1"/>
  <c r="A183" i="14" s="1"/>
  <c r="A184" i="14" s="1"/>
  <c r="A186" i="14" s="1"/>
  <c r="A187" i="14" s="1"/>
  <c r="A189" i="14" s="1"/>
  <c r="A190" i="14" s="1"/>
  <c r="A195" i="14" s="1"/>
  <c r="A196" i="14" s="1"/>
  <c r="A197" i="14" s="1"/>
  <c r="A198" i="14" s="1"/>
  <c r="A199" i="14" s="1"/>
  <c r="A200" i="14" s="1"/>
  <c r="A203" i="14" s="1"/>
  <c r="A204" i="14" s="1"/>
  <c r="A205" i="14" s="1"/>
  <c r="A210" i="14" s="1"/>
  <c r="A220" i="14" s="1"/>
  <c r="A221" i="14" s="1"/>
  <c r="A222" i="14" s="1"/>
  <c r="A223" i="14" s="1"/>
  <c r="A224" i="14" s="1"/>
  <c r="A227" i="14" s="1"/>
  <c r="A229" i="14" s="1"/>
  <c r="A230" i="14" s="1"/>
  <c r="A232" i="14" s="1"/>
  <c r="A233" i="14" s="1"/>
  <c r="A238" i="14" s="1"/>
  <c r="A239" i="14" s="1"/>
  <c r="A240" i="14" s="1"/>
  <c r="A241" i="14" s="1"/>
  <c r="A242" i="14" s="1"/>
  <c r="A243" i="14" s="1"/>
  <c r="A248" i="14" s="1"/>
  <c r="A250" i="14" s="1"/>
  <c r="A251" i="14" s="1"/>
  <c r="A252" i="14" s="1"/>
  <c r="A253" i="14" s="1"/>
  <c r="A254" i="14" s="1"/>
  <c r="A257" i="14" s="1"/>
  <c r="A258" i="14" s="1"/>
  <c r="A260" i="14" s="1"/>
  <c r="A261" i="14" s="1"/>
  <c r="A264" i="14" s="1"/>
  <c r="A265" i="14" s="1"/>
  <c r="A266" i="14" s="1"/>
  <c r="A267" i="14" s="1"/>
  <c r="A268" i="14" s="1"/>
  <c r="A273" i="14" s="1"/>
  <c r="A274" i="14" s="1"/>
  <c r="A275" i="14" s="1"/>
  <c r="A276" i="14" s="1"/>
  <c r="A277" i="14" s="1"/>
  <c r="A278" i="14" s="1"/>
  <c r="A279" i="14" s="1"/>
  <c r="A282" i="14" s="1"/>
  <c r="A283" i="14" s="1"/>
  <c r="A284" i="14" s="1"/>
  <c r="A285" i="14" s="1"/>
  <c r="A288" i="14" s="1"/>
  <c r="A291" i="14" s="1"/>
  <c r="A292" i="14" s="1"/>
  <c r="A293" i="14" s="1"/>
  <c r="A294" i="14" s="1"/>
  <c r="A297" i="14" s="1"/>
  <c r="A300" i="14" s="1"/>
  <c r="A301" i="14" s="1"/>
  <c r="A306" i="14" s="1"/>
  <c r="A307" i="14" s="1"/>
  <c r="A308" i="14" s="1"/>
  <c r="A309" i="14" s="1"/>
  <c r="A310" i="14" s="1"/>
  <c r="A311" i="14" s="1"/>
  <c r="A312" i="14" s="1"/>
  <c r="A314" i="14" s="1"/>
  <c r="A315" i="14" s="1"/>
  <c r="A316" i="14" s="1"/>
  <c r="A317" i="14" s="1"/>
  <c r="A318" i="14" s="1"/>
  <c r="A321" i="14" s="1"/>
  <c r="A322" i="14" s="1"/>
  <c r="A324" i="14" s="1"/>
  <c r="A325" i="14" s="1"/>
  <c r="A326" i="14" s="1"/>
  <c r="A327" i="14" s="1"/>
  <c r="A328" i="14" s="1"/>
  <c r="A331" i="14" s="1"/>
  <c r="A332" i="14" s="1"/>
  <c r="A333" i="14" s="1"/>
  <c r="A334" i="14" s="1"/>
  <c r="A335" i="14" s="1"/>
  <c r="A336" i="14" s="1"/>
  <c r="A338" i="14" s="1"/>
  <c r="A339" i="14" s="1"/>
  <c r="A340" i="14" s="1"/>
  <c r="A341" i="14" s="1"/>
  <c r="A342" i="14" s="1"/>
  <c r="A343" i="14" s="1"/>
  <c r="A344" i="14" s="1"/>
  <c r="A355" i="14" s="1"/>
  <c r="A356" i="14" s="1"/>
  <c r="A358" i="14" s="1"/>
  <c r="A359" i="14" s="1"/>
  <c r="A363" i="14" s="1"/>
  <c r="A364" i="14" s="1"/>
  <c r="A365" i="14" s="1"/>
  <c r="A366" i="14" s="1"/>
  <c r="A369" i="14" s="1"/>
  <c r="A370" i="14" s="1"/>
  <c r="A371" i="14" s="1"/>
  <c r="A377" i="14" s="1"/>
  <c r="A378" i="14" s="1"/>
  <c r="A379" i="14" s="1"/>
  <c r="A380" i="14" s="1"/>
  <c r="A381" i="14" s="1"/>
  <c r="A382" i="14" s="1"/>
  <c r="A383" i="14" s="1"/>
  <c r="A384" i="14" s="1"/>
  <c r="A385" i="14" s="1"/>
  <c r="A386" i="14" s="1"/>
  <c r="A387" i="14" s="1"/>
  <c r="A388" i="14" s="1"/>
  <c r="A389" i="14" s="1"/>
  <c r="A391" i="14" s="1"/>
  <c r="A392" i="14" s="1"/>
  <c r="A393" i="14" s="1"/>
  <c r="A394" i="14" s="1"/>
  <c r="A395" i="14" s="1"/>
  <c r="A396" i="14" s="1"/>
  <c r="A397" i="14" s="1"/>
  <c r="A398" i="14" s="1"/>
  <c r="A400" i="14" s="1"/>
  <c r="A401" i="14" s="1"/>
  <c r="A404" i="14" s="1"/>
  <c r="A405" i="14" s="1"/>
  <c r="A406" i="14" s="1"/>
  <c r="A409" i="14" s="1"/>
  <c r="A415" i="14" s="1"/>
  <c r="A416" i="14" s="1"/>
  <c r="A419" i="14" s="1"/>
  <c r="A420" i="14" s="1"/>
  <c r="A421" i="14" s="1"/>
  <c r="A425" i="14" s="1"/>
  <c r="A426" i="14" s="1"/>
  <c r="A427" i="14" s="1"/>
  <c r="A428" i="14" s="1"/>
  <c r="A429" i="14" s="1"/>
  <c r="A433" i="14" s="1"/>
  <c r="A434" i="14" s="1"/>
  <c r="A435" i="14" s="1"/>
  <c r="A436" i="14" s="1"/>
  <c r="A437" i="14" s="1"/>
  <c r="A438" i="14" s="1"/>
  <c r="A442" i="14" s="1"/>
  <c r="A443" i="14" s="1"/>
  <c r="A444" i="14" s="1"/>
  <c r="A445" i="14" s="1"/>
  <c r="A446" i="14" s="1"/>
  <c r="A447" i="14" s="1"/>
  <c r="A449" i="14" s="1"/>
  <c r="A450" i="14" s="1"/>
  <c r="A451" i="14" s="1"/>
  <c r="A452" i="14" s="1"/>
  <c r="A453" i="14" s="1"/>
  <c r="A454" i="14" s="1"/>
  <c r="A461" i="14" s="1"/>
  <c r="A462" i="14" s="1"/>
  <c r="A463" i="14" s="1"/>
  <c r="A467" i="14" s="1"/>
  <c r="A468" i="14" s="1"/>
  <c r="A471" i="14" s="1"/>
  <c r="A472" i="14" s="1"/>
  <c r="A473" i="14" s="1"/>
  <c r="A474" i="14" s="1"/>
  <c r="A477" i="14" s="1"/>
  <c r="A478" i="14" s="1"/>
  <c r="A479" i="14" s="1"/>
  <c r="A480" i="14" s="1"/>
  <c r="A481" i="14" s="1"/>
  <c r="A482" i="14" s="1"/>
  <c r="A483" i="14" s="1"/>
  <c r="A51" i="17"/>
  <c r="A24" i="16"/>
  <c r="A25" i="16" s="1"/>
  <c r="A26" i="16" s="1"/>
  <c r="A28" i="16" s="1"/>
  <c r="A29" i="16" s="1"/>
  <c r="A30" i="16" s="1"/>
  <c r="A31" i="16" s="1"/>
  <c r="A32" i="16" s="1"/>
  <c r="A33" i="16" s="1"/>
  <c r="A35" i="16" s="1"/>
  <c r="A36" i="16" s="1"/>
  <c r="A37" i="16" s="1"/>
  <c r="A38" i="16" s="1"/>
  <c r="A39" i="16" s="1"/>
  <c r="A40" i="16" s="1"/>
  <c r="A43" i="16" s="1"/>
  <c r="A44" i="16" s="1"/>
  <c r="A46" i="16" s="1"/>
  <c r="A47" i="16" s="1"/>
  <c r="A48" i="16" s="1"/>
  <c r="A49" i="16" s="1"/>
  <c r="A50" i="16" s="1"/>
  <c r="A51" i="16" s="1"/>
  <c r="A52" i="16" s="1"/>
  <c r="A55" i="16" s="1"/>
  <c r="A56" i="16" s="1"/>
  <c r="A57" i="16" s="1"/>
  <c r="A64" i="16" s="1"/>
  <c r="A50" i="13"/>
  <c r="A39" i="12"/>
  <c r="A70" i="16" l="1"/>
  <c r="A51" i="13"/>
  <c r="A52" i="17"/>
  <c r="A53" i="17" s="1"/>
  <c r="A56" i="17" s="1"/>
  <c r="A40" i="12"/>
  <c r="A58" i="17" l="1"/>
  <c r="A59" i="17" s="1"/>
  <c r="A62" i="17" s="1"/>
  <c r="A63" i="17" s="1"/>
  <c r="A67" i="17" s="1"/>
  <c r="A69" i="17" s="1"/>
  <c r="A71" i="17" s="1"/>
  <c r="A72" i="17" s="1"/>
  <c r="A77" i="17" s="1"/>
  <c r="A87" i="17" s="1"/>
  <c r="A88" i="17" s="1"/>
  <c r="A91" i="17" s="1"/>
  <c r="A95" i="17" s="1"/>
  <c r="A96" i="17" s="1"/>
  <c r="A97" i="17" s="1"/>
  <c r="A100" i="17" s="1"/>
  <c r="A102" i="17" s="1"/>
  <c r="A103" i="17" s="1"/>
  <c r="A106" i="17" s="1"/>
  <c r="A107" i="17" s="1"/>
  <c r="A117" i="17" s="1"/>
  <c r="A118" i="17" s="1"/>
  <c r="A122" i="17" s="1"/>
  <c r="A123" i="17" s="1"/>
  <c r="A71" i="16"/>
  <c r="A52" i="13"/>
  <c r="A53" i="13" s="1"/>
  <c r="A54" i="13" s="1"/>
  <c r="A55" i="13" s="1"/>
  <c r="A56" i="13" s="1"/>
  <c r="A41" i="12"/>
  <c r="A42" i="12" s="1"/>
  <c r="A43" i="12" s="1"/>
  <c r="A44" i="12" s="1"/>
  <c r="A45" i="12" s="1"/>
  <c r="A46" i="12" s="1"/>
  <c r="A47" i="12" s="1"/>
  <c r="A48" i="12" s="1"/>
  <c r="A49" i="12" s="1"/>
  <c r="A50" i="12" s="1"/>
  <c r="A53" i="12" s="1"/>
  <c r="A54" i="12" s="1"/>
  <c r="A55" i="12" s="1"/>
  <c r="A56" i="12" s="1"/>
  <c r="A57" i="12" s="1"/>
  <c r="A58" i="12" s="1"/>
  <c r="A59" i="12" s="1"/>
  <c r="A60" i="12" s="1"/>
  <c r="A61" i="12" s="1"/>
  <c r="A125" i="17" l="1"/>
  <c r="A127" i="17" s="1"/>
  <c r="A128" i="17" s="1"/>
  <c r="A129" i="17" s="1"/>
  <c r="A131" i="17" s="1"/>
  <c r="A135" i="17" s="1"/>
  <c r="A139" i="17" s="1"/>
  <c r="A140" i="17" s="1"/>
  <c r="A76" i="16"/>
  <c r="A57" i="13"/>
  <c r="A58" i="13"/>
  <c r="A59" i="13" s="1"/>
  <c r="A60" i="13" s="1"/>
  <c r="A61" i="13" s="1"/>
  <c r="A62" i="13" s="1"/>
  <c r="A63" i="13" s="1"/>
  <c r="A64" i="13" s="1"/>
  <c r="A65" i="13" s="1"/>
  <c r="A66" i="13" s="1"/>
  <c r="A67" i="13" s="1"/>
  <c r="A68" i="13" s="1"/>
  <c r="A72" i="13" s="1"/>
  <c r="A73" i="13" s="1"/>
  <c r="A74" i="13" s="1"/>
  <c r="A75" i="13" s="1"/>
  <c r="A76" i="13" s="1"/>
  <c r="A77" i="13" s="1"/>
  <c r="A78" i="13" s="1"/>
  <c r="A79" i="13" s="1"/>
  <c r="A81" i="13" s="1"/>
  <c r="A82" i="13" s="1"/>
  <c r="A83" i="13" s="1"/>
  <c r="A84" i="13" s="1"/>
  <c r="A85" i="13" s="1"/>
  <c r="A86" i="13" s="1"/>
  <c r="A87" i="13" s="1"/>
  <c r="A88" i="13" s="1"/>
  <c r="A89" i="13" s="1"/>
  <c r="A90" i="13" s="1"/>
  <c r="A91" i="13" s="1"/>
  <c r="A92" i="13" s="1"/>
  <c r="A94" i="13" s="1"/>
  <c r="A96" i="13" s="1"/>
  <c r="A99" i="13" s="1"/>
  <c r="A100" i="13" s="1"/>
  <c r="A101" i="13" s="1"/>
  <c r="A102" i="13" s="1"/>
  <c r="A104" i="13" s="1"/>
  <c r="A105" i="13" s="1"/>
  <c r="A106" i="13" s="1"/>
  <c r="A107" i="13" s="1"/>
  <c r="A109" i="13" s="1"/>
  <c r="A110" i="13" s="1"/>
  <c r="A111" i="13" s="1"/>
  <c r="A112" i="13" s="1"/>
  <c r="A114" i="13" s="1"/>
  <c r="A115" i="13" s="1"/>
  <c r="A116" i="13" s="1"/>
  <c r="A117" i="13" s="1"/>
  <c r="A119" i="13" s="1"/>
  <c r="A120" i="13" s="1"/>
  <c r="A121" i="13" s="1"/>
  <c r="A122" i="13" s="1"/>
  <c r="A124" i="13" s="1"/>
  <c r="A125" i="13" s="1"/>
  <c r="A126" i="13" s="1"/>
  <c r="A127" i="13" s="1"/>
  <c r="A128" i="13" s="1"/>
  <c r="A129" i="13" s="1"/>
  <c r="A130" i="13" s="1"/>
  <c r="A131" i="13" s="1"/>
  <c r="A132" i="13" s="1"/>
  <c r="A133" i="13" s="1"/>
  <c r="A135" i="13" s="1"/>
  <c r="A136" i="13" s="1"/>
  <c r="A138" i="13" s="1"/>
  <c r="A140" i="13" s="1"/>
  <c r="A141" i="13" s="1"/>
  <c r="A142" i="13" s="1"/>
  <c r="A143" i="13" s="1"/>
  <c r="A144" i="13" s="1"/>
  <c r="A146" i="13" s="1"/>
  <c r="A147" i="13" s="1"/>
  <c r="A148" i="13" s="1"/>
  <c r="A150" i="13" s="1"/>
  <c r="A151" i="13" s="1"/>
  <c r="A153" i="13" s="1"/>
  <c r="A154" i="13" s="1"/>
  <c r="A155" i="13" s="1"/>
  <c r="A156" i="13" s="1"/>
  <c r="A157" i="13" s="1"/>
  <c r="A158" i="13" s="1"/>
  <c r="A160" i="13" s="1"/>
  <c r="A161"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9" i="13" s="1"/>
  <c r="A190" i="13" s="1"/>
  <c r="A191" i="13" s="1"/>
  <c r="A193" i="13" s="1"/>
  <c r="A194" i="13" s="1"/>
  <c r="A201" i="13" s="1"/>
  <c r="A202" i="13" s="1"/>
  <c r="A203" i="13" s="1"/>
  <c r="A204" i="13" s="1"/>
  <c r="A205" i="13" s="1"/>
  <c r="A206" i="13" s="1"/>
  <c r="A207" i="13" s="1"/>
  <c r="A208" i="13" s="1"/>
  <c r="A214" i="13" s="1"/>
  <c r="A215" i="13" s="1"/>
  <c r="A217" i="13" s="1"/>
  <c r="A218" i="13" s="1"/>
  <c r="A219" i="13" s="1"/>
  <c r="A221" i="13" s="1"/>
  <c r="A222" i="13" s="1"/>
  <c r="A223" i="13" s="1"/>
  <c r="A224" i="13" s="1"/>
  <c r="A225" i="13" s="1"/>
  <c r="A226" i="13" s="1"/>
  <c r="A228" i="13" s="1"/>
  <c r="A229" i="13" s="1"/>
  <c r="A231" i="13" s="1"/>
  <c r="A232" i="13" s="1"/>
  <c r="A234" i="13" s="1"/>
  <c r="A236" i="13" s="1"/>
  <c r="A238" i="13" s="1"/>
  <c r="A239" i="13" s="1"/>
  <c r="A241" i="13" s="1"/>
  <c r="A242" i="13" s="1"/>
  <c r="A244" i="13" s="1"/>
  <c r="A245" i="13" s="1"/>
  <c r="A247" i="13" s="1"/>
  <c r="A248" i="13" s="1"/>
  <c r="A249" i="13" s="1"/>
  <c r="A250" i="13" s="1"/>
  <c r="A264" i="13" s="1"/>
  <c r="A266" i="13" s="1"/>
  <c r="A267" i="13" s="1"/>
  <c r="A268" i="13" s="1"/>
  <c r="A271" i="13" s="1"/>
  <c r="A272" i="13" s="1"/>
  <c r="A273" i="13" s="1"/>
  <c r="A274" i="13" s="1"/>
  <c r="A275" i="13" s="1"/>
  <c r="A277" i="13" s="1"/>
  <c r="A284" i="13" s="1"/>
  <c r="A286" i="13" s="1"/>
  <c r="A288" i="13" s="1"/>
  <c r="A290" i="13" s="1"/>
  <c r="A292" i="13" s="1"/>
  <c r="A294" i="13" s="1"/>
  <c r="A296" i="13" s="1"/>
  <c r="A298" i="13" s="1"/>
  <c r="A300" i="13" s="1"/>
  <c r="A309" i="13" s="1"/>
  <c r="A310" i="13" s="1"/>
  <c r="A311" i="13" s="1"/>
  <c r="A312" i="13" s="1"/>
  <c r="A313" i="13" s="1"/>
  <c r="A314" i="13" s="1"/>
  <c r="A321" i="13" s="1"/>
  <c r="A322" i="13" s="1"/>
  <c r="A323" i="13" s="1"/>
  <c r="A329" i="13" s="1"/>
  <c r="A330" i="13" s="1"/>
  <c r="A332" i="13" s="1"/>
  <c r="A333" i="13" s="1"/>
  <c r="A335" i="13" s="1"/>
  <c r="A336" i="13" s="1"/>
  <c r="A338" i="13" s="1"/>
  <c r="A339" i="13" s="1"/>
  <c r="A340" i="13" s="1"/>
  <c r="A346" i="13" s="1"/>
  <c r="A347" i="13" s="1"/>
  <c r="A348" i="13" s="1"/>
  <c r="A349" i="13" s="1"/>
  <c r="A350" i="13" s="1"/>
  <c r="A357" i="13" s="1"/>
  <c r="A359" i="13" s="1"/>
  <c r="A360" i="13" s="1"/>
  <c r="A361" i="13" s="1"/>
  <c r="A362" i="13" s="1"/>
  <c r="A368" i="13" s="1"/>
  <c r="A369" i="13" s="1"/>
  <c r="A374" i="13" s="1"/>
  <c r="A65" i="12"/>
  <c r="A77" i="16" l="1"/>
  <c r="A380" i="13"/>
  <c r="A379" i="13"/>
  <c r="A381" i="13" s="1"/>
  <c r="A66" i="12"/>
  <c r="A67" i="12" s="1"/>
  <c r="A68" i="12" s="1"/>
  <c r="A69"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7" i="12" s="1"/>
  <c r="A98" i="12" s="1"/>
  <c r="A99" i="12" s="1"/>
  <c r="A100" i="12" s="1"/>
  <c r="A101" i="12" s="1"/>
  <c r="A102" i="12" s="1"/>
  <c r="A103" i="12" s="1"/>
  <c r="A104" i="12" s="1"/>
  <c r="A108" i="12" s="1"/>
  <c r="A109" i="12" s="1"/>
  <c r="H434" i="11"/>
  <c r="H436" i="11" s="1"/>
  <c r="G434" i="11"/>
  <c r="I434" i="11" s="1"/>
  <c r="I436" i="11" s="1"/>
  <c r="H432" i="11"/>
  <c r="G432" i="11"/>
  <c r="I432" i="11" s="1"/>
  <c r="H430" i="11"/>
  <c r="G430" i="11"/>
  <c r="I430" i="11" s="1"/>
  <c r="H429" i="11"/>
  <c r="G429" i="11"/>
  <c r="I429" i="11" s="1"/>
  <c r="H426" i="11"/>
  <c r="G426" i="11"/>
  <c r="I426" i="11" s="1"/>
  <c r="H424" i="11"/>
  <c r="G424" i="11"/>
  <c r="I424" i="11" s="1"/>
  <c r="H422" i="11"/>
  <c r="G422" i="11"/>
  <c r="I422" i="11" s="1"/>
  <c r="H420" i="11"/>
  <c r="G420" i="11"/>
  <c r="I420" i="11" s="1"/>
  <c r="H418" i="11"/>
  <c r="G418" i="11"/>
  <c r="I418" i="11" s="1"/>
  <c r="H416" i="11"/>
  <c r="G416" i="11"/>
  <c r="I416" i="11" s="1"/>
  <c r="H414" i="11"/>
  <c r="G414" i="11"/>
  <c r="I414" i="11" s="1"/>
  <c r="H412" i="11"/>
  <c r="G412" i="11"/>
  <c r="I412" i="11" s="1"/>
  <c r="H410" i="11"/>
  <c r="G410" i="11"/>
  <c r="I410" i="11" s="1"/>
  <c r="H408" i="11"/>
  <c r="G408" i="11"/>
  <c r="I408" i="11" s="1"/>
  <c r="H405" i="11"/>
  <c r="G405" i="11"/>
  <c r="I405" i="11" s="1"/>
  <c r="H403" i="11"/>
  <c r="G403" i="11"/>
  <c r="I403" i="11" s="1"/>
  <c r="H401" i="11"/>
  <c r="G401" i="11"/>
  <c r="I401" i="11" s="1"/>
  <c r="H398" i="11"/>
  <c r="G398" i="11"/>
  <c r="I398" i="11" s="1"/>
  <c r="H395" i="11"/>
  <c r="G395" i="11"/>
  <c r="I395" i="11" s="1"/>
  <c r="H394" i="11"/>
  <c r="G394" i="11"/>
  <c r="I394" i="11" s="1"/>
  <c r="H391" i="11"/>
  <c r="G391" i="11"/>
  <c r="I391" i="11" s="1"/>
  <c r="H388" i="11"/>
  <c r="G388" i="11"/>
  <c r="I388" i="11" s="1"/>
  <c r="H385" i="11"/>
  <c r="G385" i="11"/>
  <c r="I385" i="11" s="1"/>
  <c r="H382" i="11"/>
  <c r="G382" i="11"/>
  <c r="I382" i="11" s="1"/>
  <c r="H379" i="11"/>
  <c r="G379" i="11"/>
  <c r="I379" i="11" s="1"/>
  <c r="H376" i="11"/>
  <c r="G376" i="11"/>
  <c r="I376" i="11" s="1"/>
  <c r="H371" i="11"/>
  <c r="G371" i="11"/>
  <c r="I371" i="11" s="1"/>
  <c r="H368" i="11"/>
  <c r="G368" i="11"/>
  <c r="I368" i="11" s="1"/>
  <c r="H365" i="11"/>
  <c r="G365" i="11"/>
  <c r="I365" i="11" s="1"/>
  <c r="H362" i="11"/>
  <c r="G362" i="11"/>
  <c r="I362" i="11" s="1"/>
  <c r="H358" i="11"/>
  <c r="G358" i="11"/>
  <c r="I358" i="11" s="1"/>
  <c r="H356" i="11"/>
  <c r="G356" i="11"/>
  <c r="I356" i="11" s="1"/>
  <c r="H351" i="11"/>
  <c r="G351" i="11"/>
  <c r="I351" i="11" s="1"/>
  <c r="H349" i="11"/>
  <c r="G349" i="11"/>
  <c r="I349" i="11" s="1"/>
  <c r="H346" i="11"/>
  <c r="G346" i="11"/>
  <c r="I346" i="11" s="1"/>
  <c r="H336" i="11"/>
  <c r="G336" i="11"/>
  <c r="I336" i="11" s="1"/>
  <c r="H333" i="11"/>
  <c r="G333" i="11"/>
  <c r="I333" i="11" s="1"/>
  <c r="H330" i="11"/>
  <c r="G330" i="11"/>
  <c r="I330" i="11" s="1"/>
  <c r="H326" i="11"/>
  <c r="G326" i="11"/>
  <c r="I326" i="11" s="1"/>
  <c r="H324" i="11"/>
  <c r="G324" i="11"/>
  <c r="I324" i="11" s="1"/>
  <c r="H322" i="11"/>
  <c r="G322" i="11"/>
  <c r="I322" i="11" s="1"/>
  <c r="H320" i="11"/>
  <c r="G320" i="11"/>
  <c r="I320" i="11" s="1"/>
  <c r="H318" i="11"/>
  <c r="G318" i="11"/>
  <c r="I318" i="11" s="1"/>
  <c r="H316" i="11"/>
  <c r="G316" i="11"/>
  <c r="I316" i="11" s="1"/>
  <c r="H314" i="11"/>
  <c r="G314" i="11"/>
  <c r="I314" i="11" s="1"/>
  <c r="H313" i="11"/>
  <c r="G313" i="11"/>
  <c r="I313" i="11" s="1"/>
  <c r="H312" i="11"/>
  <c r="G312" i="11"/>
  <c r="I312" i="11" s="1"/>
  <c r="H311" i="11"/>
  <c r="G311" i="11"/>
  <c r="I311" i="11" s="1"/>
  <c r="H310" i="11"/>
  <c r="G310" i="11"/>
  <c r="I310" i="11" s="1"/>
  <c r="H306" i="11"/>
  <c r="G306" i="11"/>
  <c r="I306" i="11" s="1"/>
  <c r="H304" i="11"/>
  <c r="G304" i="11"/>
  <c r="I304" i="11" s="1"/>
  <c r="H302" i="11"/>
  <c r="G302" i="11"/>
  <c r="I302" i="11" s="1"/>
  <c r="H300" i="11"/>
  <c r="G300" i="11"/>
  <c r="I300" i="11" s="1"/>
  <c r="H298" i="11"/>
  <c r="G298" i="11"/>
  <c r="I298" i="11" s="1"/>
  <c r="H295" i="11"/>
  <c r="G295" i="11"/>
  <c r="I295" i="11" s="1"/>
  <c r="H290" i="11"/>
  <c r="G290" i="11"/>
  <c r="I290" i="11" s="1"/>
  <c r="H283" i="11"/>
  <c r="G283" i="11"/>
  <c r="I283" i="11" s="1"/>
  <c r="H281" i="11"/>
  <c r="G281" i="11"/>
  <c r="I281" i="11" s="1"/>
  <c r="H279" i="11"/>
  <c r="G279" i="11"/>
  <c r="I279" i="11" s="1"/>
  <c r="H277" i="11"/>
  <c r="G277" i="11"/>
  <c r="I277" i="11" s="1"/>
  <c r="H275" i="11"/>
  <c r="G275" i="11"/>
  <c r="I275" i="11" s="1"/>
  <c r="H273" i="11"/>
  <c r="G273" i="11"/>
  <c r="I273" i="11" s="1"/>
  <c r="H271" i="11"/>
  <c r="G271" i="11"/>
  <c r="I271" i="11" s="1"/>
  <c r="H269" i="11"/>
  <c r="G269" i="11"/>
  <c r="I269" i="11" s="1"/>
  <c r="H267" i="11"/>
  <c r="G267" i="11"/>
  <c r="I267" i="11" s="1"/>
  <c r="H265" i="11"/>
  <c r="G265" i="11"/>
  <c r="I265" i="11" s="1"/>
  <c r="H254" i="11"/>
  <c r="G254" i="11"/>
  <c r="I254" i="11" s="1"/>
  <c r="H252" i="11"/>
  <c r="G252" i="11"/>
  <c r="I252" i="11" s="1"/>
  <c r="H250" i="11"/>
  <c r="G250" i="11"/>
  <c r="I250" i="11" s="1"/>
  <c r="H248" i="11"/>
  <c r="G248" i="11"/>
  <c r="I248" i="11" s="1"/>
  <c r="H246" i="11"/>
  <c r="G246" i="11"/>
  <c r="I246" i="11" s="1"/>
  <c r="H244" i="11"/>
  <c r="G244" i="11"/>
  <c r="I244" i="11" s="1"/>
  <c r="H241" i="11"/>
  <c r="G241" i="11"/>
  <c r="I241" i="11" s="1"/>
  <c r="H238" i="11"/>
  <c r="G238" i="11"/>
  <c r="I238" i="11" s="1"/>
  <c r="H235" i="11"/>
  <c r="G235" i="11"/>
  <c r="I235" i="11" s="1"/>
  <c r="H232" i="11"/>
  <c r="G232" i="11"/>
  <c r="I232" i="11" s="1"/>
  <c r="H231" i="11"/>
  <c r="G231" i="11"/>
  <c r="I231" i="11" s="1"/>
  <c r="H228" i="11"/>
  <c r="G228" i="11"/>
  <c r="I228" i="11" s="1"/>
  <c r="H227" i="11"/>
  <c r="G227" i="11"/>
  <c r="I227" i="11" s="1"/>
  <c r="H223" i="11"/>
  <c r="G223" i="11"/>
  <c r="I223" i="11" s="1"/>
  <c r="H213" i="11"/>
  <c r="G213" i="11"/>
  <c r="I213" i="11" s="1"/>
  <c r="H211" i="11"/>
  <c r="G211" i="11"/>
  <c r="I211" i="11" s="1"/>
  <c r="H206" i="11"/>
  <c r="G206" i="11"/>
  <c r="I206" i="11" s="1"/>
  <c r="H202" i="11"/>
  <c r="G202" i="11"/>
  <c r="I202" i="11" s="1"/>
  <c r="H196" i="11"/>
  <c r="G196" i="11"/>
  <c r="I196" i="11" s="1"/>
  <c r="H191" i="11"/>
  <c r="G191" i="11"/>
  <c r="I191" i="11" s="1"/>
  <c r="H189" i="11"/>
  <c r="G189" i="11"/>
  <c r="I189" i="11" s="1"/>
  <c r="H186" i="11"/>
  <c r="G186" i="11"/>
  <c r="I186" i="11" s="1"/>
  <c r="H183" i="11"/>
  <c r="G183" i="11"/>
  <c r="I183" i="11" s="1"/>
  <c r="H178" i="11"/>
  <c r="G178" i="11"/>
  <c r="I178" i="11" s="1"/>
  <c r="H177" i="11"/>
  <c r="G177" i="11"/>
  <c r="I177" i="11" s="1"/>
  <c r="H174" i="11"/>
  <c r="G174" i="11"/>
  <c r="I174" i="11" s="1"/>
  <c r="H173" i="11"/>
  <c r="G173" i="11"/>
  <c r="I173" i="11" s="1"/>
  <c r="H172" i="11"/>
  <c r="G172" i="11"/>
  <c r="I172" i="11" s="1"/>
  <c r="H171" i="11"/>
  <c r="G171" i="11"/>
  <c r="I171" i="11" s="1"/>
  <c r="H168" i="11"/>
  <c r="G168" i="11"/>
  <c r="I168" i="11" s="1"/>
  <c r="H155" i="11"/>
  <c r="G155" i="11"/>
  <c r="I155" i="11" s="1"/>
  <c r="H153" i="11"/>
  <c r="G153" i="11"/>
  <c r="I153" i="11" s="1"/>
  <c r="H143" i="11"/>
  <c r="G143" i="11"/>
  <c r="I143" i="11" s="1"/>
  <c r="H124" i="11"/>
  <c r="G124" i="11"/>
  <c r="I124" i="11" s="1"/>
  <c r="H105" i="11"/>
  <c r="G105" i="11"/>
  <c r="I105" i="11" s="1"/>
  <c r="H82" i="11"/>
  <c r="G82" i="11"/>
  <c r="I82" i="11" s="1"/>
  <c r="H65" i="11"/>
  <c r="G65" i="11"/>
  <c r="I65" i="11" s="1"/>
  <c r="H48" i="11"/>
  <c r="G48" i="11"/>
  <c r="I48" i="11" s="1"/>
  <c r="H44" i="11"/>
  <c r="G44" i="11"/>
  <c r="I44" i="11" s="1"/>
  <c r="H40" i="11"/>
  <c r="G40" i="11"/>
  <c r="I40" i="11" s="1"/>
  <c r="H37" i="11"/>
  <c r="G37" i="11"/>
  <c r="I37" i="11" s="1"/>
  <c r="H36" i="11"/>
  <c r="G36" i="11"/>
  <c r="I36" i="11" s="1"/>
  <c r="H31" i="11"/>
  <c r="G31" i="11"/>
  <c r="I31" i="11" s="1"/>
  <c r="H30" i="11"/>
  <c r="G30" i="11"/>
  <c r="I30" i="11" s="1"/>
  <c r="A27" i="11"/>
  <c r="H215" i="11" l="1"/>
  <c r="H4" i="11" s="1"/>
  <c r="I215" i="11"/>
  <c r="A78" i="16"/>
  <c r="A79" i="16" s="1"/>
  <c r="A393" i="13"/>
  <c r="A394" i="13" s="1"/>
  <c r="A395" i="13" s="1"/>
  <c r="A398" i="13" s="1"/>
  <c r="A399" i="13" s="1"/>
  <c r="A400" i="13" s="1"/>
  <c r="A401" i="13" s="1"/>
  <c r="A404" i="13" s="1"/>
  <c r="A405" i="13" s="1"/>
  <c r="A406" i="13" s="1"/>
  <c r="A407" i="13" s="1"/>
  <c r="A411" i="13" s="1"/>
  <c r="A412" i="13" s="1"/>
  <c r="A414" i="13" s="1"/>
  <c r="A415" i="13" s="1"/>
  <c r="A416" i="13" s="1"/>
  <c r="A417" i="13" s="1"/>
  <c r="A418" i="13" s="1"/>
  <c r="A419" i="13" s="1"/>
  <c r="A421" i="13" s="1"/>
  <c r="A423" i="13" s="1"/>
  <c r="A110" i="12"/>
  <c r="A111" i="12" s="1"/>
  <c r="A112" i="12" s="1"/>
  <c r="A113" i="12" s="1"/>
  <c r="A114" i="12" s="1"/>
  <c r="A115" i="12" s="1"/>
  <c r="A116"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7" i="12" s="1"/>
  <c r="A148" i="12" s="1"/>
  <c r="A149" i="12" s="1"/>
  <c r="A150" i="12" s="1"/>
  <c r="A151" i="12" s="1"/>
  <c r="A152" i="12" s="1"/>
  <c r="A153" i="12" s="1"/>
  <c r="A154" i="12" s="1"/>
  <c r="A155" i="12" s="1"/>
  <c r="A156" i="12" s="1"/>
  <c r="A157" i="12" s="1"/>
  <c r="A158" i="12" s="1"/>
  <c r="A159" i="12" s="1"/>
  <c r="A160" i="12" s="1"/>
  <c r="A161" i="12" s="1"/>
  <c r="A162" i="12" s="1"/>
  <c r="H5" i="11"/>
  <c r="H6" i="11"/>
  <c r="I6" i="11"/>
  <c r="A33" i="11"/>
  <c r="A163" i="12" l="1"/>
  <c r="A164" i="12" s="1"/>
  <c r="A165" i="12" s="1"/>
  <c r="A166" i="12" s="1"/>
  <c r="A167" i="12" s="1"/>
  <c r="A170" i="12" s="1"/>
  <c r="A171" i="12" s="1"/>
  <c r="A172" i="12" s="1"/>
  <c r="A82" i="16"/>
  <c r="H7" i="11"/>
  <c r="D11" i="3" s="1"/>
  <c r="I5" i="11"/>
  <c r="I4" i="11"/>
  <c r="A39" i="11"/>
  <c r="A42" i="11" s="1"/>
  <c r="A174" i="12" l="1"/>
  <c r="A173" i="12"/>
  <c r="A85" i="16"/>
  <c r="A86" i="16" s="1"/>
  <c r="A87" i="16" s="1"/>
  <c r="I7" i="11"/>
  <c r="C11" i="3" s="1"/>
  <c r="C12" i="3" s="1"/>
  <c r="A46" i="11"/>
  <c r="A175" i="12" l="1"/>
  <c r="A176" i="12" s="1"/>
  <c r="A88" i="16"/>
  <c r="A89" i="16" s="1"/>
  <c r="A90" i="16" s="1"/>
  <c r="A91" i="16" s="1"/>
  <c r="A92" i="16" s="1"/>
  <c r="A94" i="16" s="1"/>
  <c r="A95" i="16" s="1"/>
  <c r="A98" i="16" s="1"/>
  <c r="A63" i="11"/>
  <c r="A177" i="12" l="1"/>
  <c r="A80" i="11"/>
  <c r="A97" i="11" s="1"/>
  <c r="A178" i="12" l="1"/>
  <c r="A181" i="12" s="1"/>
  <c r="A182" i="12" s="1"/>
  <c r="A183" i="12" s="1"/>
  <c r="A184" i="12" s="1"/>
  <c r="A185" i="12" s="1"/>
  <c r="A186" i="12" s="1"/>
  <c r="A187" i="12" s="1"/>
  <c r="A188" i="12" s="1"/>
  <c r="A189" i="12" s="1"/>
  <c r="A190" i="12" s="1"/>
  <c r="A191" i="12" s="1"/>
  <c r="A192" i="12" s="1"/>
  <c r="A193" i="12" s="1"/>
  <c r="A194" i="12" s="1"/>
  <c r="A195" i="12" s="1"/>
  <c r="A196" i="12" s="1"/>
  <c r="A197" i="12" s="1"/>
  <c r="A200" i="12" s="1"/>
  <c r="A201" i="12" s="1"/>
  <c r="A202" i="12" s="1"/>
  <c r="A203" i="12" s="1"/>
  <c r="A204" i="12" s="1"/>
  <c r="A205" i="12" s="1"/>
  <c r="A206" i="12" s="1"/>
  <c r="A207" i="12" s="1"/>
  <c r="A208" i="12" s="1"/>
  <c r="A209" i="12" s="1"/>
  <c r="A210" i="12" s="1"/>
  <c r="A211" i="12" s="1"/>
  <c r="A212" i="12" s="1"/>
  <c r="A213" i="12" s="1"/>
  <c r="A115" i="11"/>
  <c r="A134" i="11" s="1"/>
  <c r="A153" i="11" l="1"/>
  <c r="A155" i="11" s="1"/>
  <c r="A158" i="11" s="1"/>
  <c r="A170" i="11" s="1"/>
  <c r="A176" i="11" s="1"/>
  <c r="A182" i="11" s="1"/>
  <c r="A185" i="11" s="1"/>
  <c r="A188" i="11" s="1"/>
  <c r="A191" i="11" s="1"/>
  <c r="A196" i="11" s="1"/>
  <c r="A202" i="11" s="1"/>
  <c r="A206" i="11" s="1"/>
  <c r="A211" i="11" s="1"/>
  <c r="A213" i="11" s="1"/>
  <c r="A218" i="11" s="1"/>
  <c r="A225" i="11" s="1"/>
  <c r="A230" i="11" s="1"/>
  <c r="A234" i="11" s="1"/>
  <c r="A237" i="11" s="1"/>
  <c r="A240" i="11" s="1"/>
  <c r="A243" i="11" s="1"/>
  <c r="A246" i="11" s="1"/>
  <c r="A248" i="11" s="1"/>
  <c r="A250" i="11" s="1"/>
  <c r="A252" i="11" s="1"/>
  <c r="A254" i="11" s="1"/>
  <c r="A265" i="11" s="1"/>
  <c r="A267" i="11" s="1"/>
  <c r="A269" i="11" s="1"/>
  <c r="A271" i="11" s="1"/>
  <c r="A273" i="11" s="1"/>
  <c r="A275" i="11" s="1"/>
  <c r="A277" i="11" s="1"/>
  <c r="A279" i="11" s="1"/>
  <c r="A281" i="11" s="1"/>
  <c r="A283" i="11" s="1"/>
  <c r="A285" i="11" s="1"/>
  <c r="A290" i="11" s="1"/>
  <c r="A293" i="11" s="1"/>
  <c r="A298" i="11" s="1"/>
  <c r="A300" i="11" s="1"/>
  <c r="A302" i="11" s="1"/>
  <c r="A304" i="11" s="1"/>
  <c r="A306" i="11" s="1"/>
  <c r="A308" i="11" s="1"/>
  <c r="A316" i="11" s="1"/>
  <c r="A318" i="11" s="1"/>
  <c r="A320" i="11" s="1"/>
  <c r="A322" i="11" s="1"/>
  <c r="A324" i="11" s="1"/>
  <c r="A326" i="11" s="1"/>
  <c r="A328" i="11" s="1"/>
  <c r="A338" i="11" l="1"/>
  <c r="A332" i="11"/>
  <c r="A335" i="11" s="1"/>
  <c r="A348" i="11"/>
  <c r="A351" i="11" l="1"/>
  <c r="A353" i="11" s="1"/>
  <c r="A358" i="11" s="1"/>
  <c r="A360" i="11" s="1"/>
  <c r="A364" i="11" s="1"/>
  <c r="A367" i="11" s="1"/>
  <c r="A370" i="11" s="1"/>
  <c r="A373" i="11" s="1"/>
  <c r="A378" i="11" s="1"/>
  <c r="A381" i="11" s="1"/>
  <c r="A384" i="11" s="1"/>
  <c r="A387" i="11" s="1"/>
  <c r="A393" i="11" l="1"/>
  <c r="A390" i="11"/>
  <c r="A397" i="11" l="1"/>
  <c r="A400" i="11" s="1"/>
  <c r="A403" i="11" s="1"/>
  <c r="A405" i="11" s="1"/>
  <c r="A407" i="11" s="1"/>
  <c r="A410" i="11" s="1"/>
  <c r="A412" i="11" s="1"/>
  <c r="A414" i="11" s="1"/>
  <c r="A416" i="11" s="1"/>
  <c r="A418" i="11" s="1"/>
  <c r="A420" i="11" s="1"/>
  <c r="A422" i="11" s="1"/>
  <c r="A424" i="11" s="1"/>
  <c r="A426" i="11" s="1"/>
  <c r="A428" i="11" s="1"/>
  <c r="A432" i="11" s="1"/>
  <c r="A434" i="11" s="1"/>
  <c r="D12" i="3" l="1"/>
  <c r="D13" i="3" s="1"/>
  <c r="C13" i="3"/>
  <c r="A30" i="19" l="1"/>
  <c r="A31" i="19" l="1"/>
  <c r="A32" i="19" s="1"/>
  <c r="A33" i="19" s="1"/>
  <c r="A34" i="19" s="1"/>
  <c r="A35" i="19" s="1"/>
  <c r="A36" i="19" l="1"/>
  <c r="A37" i="19" s="1"/>
  <c r="A38" i="19" l="1"/>
  <c r="A39" i="19" l="1"/>
  <c r="A40" i="19" l="1"/>
  <c r="A41" i="19" s="1"/>
  <c r="A42" i="19" s="1"/>
  <c r="A43" i="19" s="1"/>
  <c r="A47" i="19" s="1"/>
  <c r="A48" i="19" s="1"/>
  <c r="A49" i="19" s="1"/>
  <c r="A50" i="19" s="1"/>
  <c r="A51" i="19" s="1"/>
  <c r="A52" i="19" s="1"/>
  <c r="A53" i="19" s="1"/>
  <c r="A54" i="19" s="1"/>
  <c r="A55" i="19" s="1"/>
  <c r="A56" i="19" s="1"/>
  <c r="A57" i="19" s="1"/>
  <c r="A61" i="19" l="1"/>
  <c r="A62" i="19" s="1"/>
  <c r="A63" i="19" s="1"/>
  <c r="A64" i="19" s="1"/>
  <c r="A65" i="19" s="1"/>
  <c r="A69" i="19" s="1"/>
  <c r="A70" i="19" s="1"/>
  <c r="A71" i="19" s="1"/>
  <c r="A72" i="19" l="1"/>
  <c r="A73" i="19" s="1"/>
  <c r="A74" i="19" s="1"/>
  <c r="A75" i="19" l="1"/>
  <c r="A76" i="19" s="1"/>
  <c r="A77" i="19" s="1"/>
  <c r="A78" i="19" s="1"/>
  <c r="A79" i="19" s="1"/>
  <c r="A80" i="19" s="1"/>
  <c r="A81" i="19" s="1"/>
  <c r="A82" i="19" s="1"/>
  <c r="A83" i="19" s="1"/>
  <c r="A84" i="19" s="1"/>
  <c r="A85" i="19" s="1"/>
  <c r="A86" i="19" s="1"/>
  <c r="A87" i="19" s="1"/>
</calcChain>
</file>

<file path=xl/sharedStrings.xml><?xml version="1.0" encoding="utf-8"?>
<sst xmlns="http://schemas.openxmlformats.org/spreadsheetml/2006/main" count="3124" uniqueCount="1609">
  <si>
    <t>Enota</t>
  </si>
  <si>
    <t>Količina</t>
  </si>
  <si>
    <t>kos</t>
  </si>
  <si>
    <t>Skupaj:</t>
  </si>
  <si>
    <t>Poz.</t>
  </si>
  <si>
    <t>Opis opreme ali storitve</t>
  </si>
  <si>
    <t>Cena na enoto (€)</t>
  </si>
  <si>
    <t>Specifikacije</t>
  </si>
  <si>
    <t>PONUDBENI PREDRAČUN</t>
  </si>
  <si>
    <t>kg</t>
  </si>
  <si>
    <t xml:space="preserve"> </t>
  </si>
  <si>
    <t>GRADBENA IN OBRTNIŠKA DELA</t>
  </si>
  <si>
    <t>PLATO</t>
  </si>
  <si>
    <t>m2</t>
  </si>
  <si>
    <t>m3</t>
  </si>
  <si>
    <t>ur</t>
  </si>
  <si>
    <t>kpl</t>
  </si>
  <si>
    <t>RTP 110/20 kV LCL</t>
  </si>
  <si>
    <t>RTP s 110 kV vključitvijo</t>
  </si>
  <si>
    <t>KABELSKA KANALIZACIJA (ELES)</t>
  </si>
  <si>
    <t>JEKLENE KONSTRUKCIJE</t>
  </si>
  <si>
    <t>VAROVANJE GRADBENE JAME</t>
  </si>
  <si>
    <t xml:space="preserve">Dobava, izdelava in montaža armature iz betonskega jekla B500B, različni profili, po SIST EN 1992-1-1 in SIST EN 10080. V ceni je potrebno upoštevati dodatek za varjenje armature zaradi ozemljitve. </t>
  </si>
  <si>
    <t>Opaž roba podložnega betona, opaženje, razopaženje in čiščenje opaža:
~ opaž višine 10 cm</t>
  </si>
  <si>
    <t>m</t>
  </si>
  <si>
    <t>Na armaturo je potrebno skladno z detajlom izbranega dobavitelja priključiti sistemske elemente za priključitev na ozemljitev - priključitev izvede izvajalec elektro del, pred betoniranjem.</t>
  </si>
  <si>
    <t>Ponovno zarezanje in odstranitev poškodovanega roba asfalta na stiku z novimi asfaltnimi površinami, izvedba s stopničenjem, z upoštevanjem premaza stika z vročim bitumenskim premazom kot npr. betumen BIT 200 in zatesnitev stika z bitumenskim taljivim trakom za zatesnitev.</t>
  </si>
  <si>
    <t>Dobava in izdelava asfaltiranja povoznih površin, vključno z navezavo na obstoječi asfalt ter obdelevo vseh stikov med asfaltom in ostalimi cestnimi telesi (jaški, robniki,...), z predhodnim čiščenjem ter vsemi premazi in potrebnimi deli . (oznake bituminiziranih plasti v skladu s SIST 1038):</t>
  </si>
  <si>
    <t>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in odvod meteorne vode, če je potrebno. 
Izvajajalec je dolžan na svoje stroške izdelati projekt izvajanja betonskih konstrukcij.</t>
  </si>
  <si>
    <t>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enostavna/VB2
• neopažene površine enostavna
- nevidne površine:
• opažene: osnovna/VB0
• neopažene: osnovna
Za ravnost in obdelavo površin upoštevati tudi zahteve izbranega dobavitelja zaščitnih premazov.</t>
  </si>
  <si>
    <t>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razen za tiste, ki so posebej opredeljeni:
- vidne površine
• opažene površine enostavna/VB2
• neopažene površine enostavna
- nevidne površine:
• opažene: osnovna/VB0
• neopažene: osnovna</t>
  </si>
  <si>
    <t>~ za vidne opažene površine s posebnimi arhitekturnimi zahtevami velja razred obdelave površin VB3 po SIST EN 13670 in pripadajočem nac. dodatku t.j. posebna obdelava z dodatnimi zahtevami po SIST-TP CEN/TR 15739:
• ravnost: razred P3 - odstopanje/toleranca ravnosti:5 mm na razdalji 2 m oz. 2 mm merjeno z ravnilom na razdalji 20 cm;
• barvno odstopanje: razred C3 - dovoljena ena stopnja senčenja za sosednji površini in dve stopnji senčenja za nesosednji/oddaljeni površini (osnova za oceno teksture oz. barvno odstopanje je ''CIB Grey scale'' v SIST TP CEN/TPR 15739); 
• tekstura: razred T3 – največja dovoljena površina zračne luknjice 0,3 cm2 (premer 6,18 mm), največja globina zračne luknjice 2 mm; skupna dovoljena površina zračnih luknjic največ 2% celotne površine, na opazovanem delu površine pa največ 5%; 
Za ravnost in obdelavo površin upoštevati tudi zahteve izbranega dobavitelja zaščitnih premazov.</t>
  </si>
  <si>
    <t>PRESTAVITEV VODOVODA</t>
  </si>
  <si>
    <t xml:space="preserve">Zasip vseh jarkov izkopa za vodovod z izkopanim materialom deponiranim ob izkopu oz. iz začasne deponije, komplet z raztiranjem in planiranjem ter utrjevanjem po slojih do predpisane utrditve.
</t>
  </si>
  <si>
    <t xml:space="preserve">Izravnava, planiranje in utrjevanje planuma pred vgradnjo posteljice oz. tamponskega drobljenca pod asfaltnimi površinami:
~ togost na planumu Evd≥20 MPa.
</t>
  </si>
  <si>
    <t xml:space="preserve">Dobava in izdelava asfaltiranja povoznih površin, vključno z navezavo na obstoječi asfalt ter obdelevo vseh stikov med asfaltom in ostalimi cestnimi telesi (jaški, robniki,...), z predhodnim čiščenjem ter vsemi premazi in potrebnimi deli . (oznake bituminiziranih plasti v skladu s SIST 1038).
</t>
  </si>
  <si>
    <t xml:space="preserve">~ izdelava stika - navezava na obstoječe asfaltne površine
</t>
  </si>
  <si>
    <t xml:space="preserve">~ zarez asfalta
</t>
  </si>
  <si>
    <t xml:space="preserve">~ rušenje asfalta
</t>
  </si>
  <si>
    <t xml:space="preserve">Zasip gradbene jame z materialom iz izkopa, dobavljenim iz začasne deponije, vključno z dovozom iz začasne deponije. Vgradnja v plasteh od 20 cm do 30 cm oz. po navodilih pooblaščenega geomehanika, z utrjevanjem.
Togost na planumu zadnje vgrajene plasti Evd ≥ 20 MPa
</t>
  </si>
  <si>
    <t xml:space="preserve">Humusiranje površin z novo dobavljenim humusom  v debelini cca 20 cm, skupaj z razplaniranjem. Kloičina ocenjena!
</t>
  </si>
  <si>
    <t xml:space="preserve">Zatravitev humusiranih površin s posejanjem travne mešanice, zalivanje z vodo in rahlim uvaljanjem. Količina ocenjena!
</t>
  </si>
  <si>
    <t xml:space="preserve">Humusiranje površin z novo dobavljenim humusom  v debelini cca 20 cm, skupaj z razplaniranjem. Količina ocenjena!
</t>
  </si>
  <si>
    <t xml:space="preserve">Izdelava asfaltne mulde širine š=0,50m enake debeline in seastave asfalta kot vozišče
</t>
  </si>
  <si>
    <t xml:space="preserve">Izdelava bankine iz kamnitega drobljenca D32 v širini 0,50 m.
</t>
  </si>
  <si>
    <t xml:space="preserve">Kompletna izvedba talne signalizacije - oznaka 5340 (rumena črta debeline 10 cm) in napis  INTERVENCIJSKA POVRŠINA (napis 1x) ob novi komandni zgradbi na asfaltirani površini.
</t>
  </si>
  <si>
    <t xml:space="preserve">Ponovno zarezanje in odstranitev poškodovanega roba asfalta na stiku z novimi asfaltnimi površinami, izvedba s stopničenjem, z upoštevanjem premaza stika z vročim bitumenskim premazom kot npr. betumen BIT 200 in zatesnitev stika z bitumenskim taljivim trakom za zatesnitev.
</t>
  </si>
  <si>
    <t xml:space="preserve">Planiranje in utrjevanje dna jarka.
</t>
  </si>
  <si>
    <t xml:space="preserve">Dobava, vgraditev ilovice za izdelavo  posteljice v deb. od 10 do 15 cm in zasipa v deb. od 20 do 25 cm za ozemljilno vrv.
</t>
  </si>
  <si>
    <t xml:space="preserve">Zasipanje jarkov za ozemljitve z materialom od izkopa z nabijanjem v plasteh po 20 cm do predpisane zbitosti zbitosti
</t>
  </si>
  <si>
    <t xml:space="preserve">Utrjevanje in planiranje dna novih  jarkov do točnosti +/- 3 cm.
</t>
  </si>
  <si>
    <t xml:space="preserve">Dobava in položitev PVC opozorilnih trakov v jarke za kabelsko kanalizacijo.
</t>
  </si>
  <si>
    <t xml:space="preserve">Dobava, izdelava in montaža armature iz betonskega jekla B500B, različni profili, po SIST EN 1992-1-1 in SIST EN 10080. V ceni je potrebno upoštevati dodatek za varjenje armature zaradi ozemljitve. 
</t>
  </si>
  <si>
    <t xml:space="preserve">Natančno geodetsko zakoličenje lokacij uvrtavanja.
</t>
  </si>
  <si>
    <t xml:space="preserve">Dobava in vgrajevanje betona v nearmirane konstrukcije preseka nad 0,08 do  do 0,12 m3/m2/m; z vsemi pomožnimi deli in prenosi do mesta vgraditve; podložni beton debeline 10 cm
~beton C 12/15, X0
~neviden beton
</t>
  </si>
  <si>
    <t xml:space="preserve">Opaž roba podložnega betona, opaženje, razopaženje in čiščenje opaža:
~ opaž višine 10 cm
</t>
  </si>
  <si>
    <t xml:space="preserve">Opaž vezne grede, višine 80 cm skupaj z opaženjem, razopaženjem in čiščenjem:
~enostranski opaž s trikotnimi letvicami na prostih robovih
~delno viden in delno neviden beton, obdelava posebna VB3
~trikotne letvice na vidnih robovih so zajete v drugi postavki
</t>
  </si>
  <si>
    <t xml:space="preserve">~ VK delavec - ocena
</t>
  </si>
  <si>
    <t xml:space="preserve">~ KV delavec - ocena
</t>
  </si>
  <si>
    <t xml:space="preserve">Natančno geodetsko zakoličenje lokacije vgradnje jeklenih profilov.
</t>
  </si>
  <si>
    <t xml:space="preserve">Dobava in vgradnja lesenih desk deb. 5 cm in dolžine 1,00 med jeklene HEA profile "berlinske stene", vključno z amortizacijo oz. stroški najema za zaščito gradbene jame po zahtevah iz projektne dokumentacije, z vsemi spojnimi in povezovalnimi elementi ter vsemi potrebnimi premiki in transporti opreme med posameznimi lokacijami vgradnje. Obračun po površini "berlinske stene".
Opomba: Izvedba "berlinske stene" sledi faznosti izvedbe del, kar je potrebno upoštevati v enotnih cenah.
</t>
  </si>
  <si>
    <t xml:space="preserve">Izvedba kronskega vrtanja v  steno obstoječe AB kinete deb. do 30cm. Dela je potrebno izvajati previdno, da se ne poškoduje obstoječih kablov in elektro opreme v kineti.
</t>
  </si>
  <si>
    <t xml:space="preserve">Demontaža obstoječih samonosnih drsnih vrat dolžine 6 m vključno z vso pripadajočo elektro opremo. Dela je potrebno izvajati previdno, da se vrata med demontažo ne poškodujejo.
</t>
  </si>
  <si>
    <t xml:space="preserve">~ do Ø160 mm
</t>
  </si>
  <si>
    <t xml:space="preserve">Rušenje obstoječih konstrukcij pod obstoječim portalom obsega: 
~ rušenje jeklenih konstrukcij podstavkov VN aparatov;
~ rušenje betonskih temeljev podstavkov VN aparatov;
~ delno rušenje AB pohodne plošče.
</t>
  </si>
  <si>
    <t xml:space="preserve">Dobava in vstavljanje/pritrjevanje trikotnih letev na opaž, kjer so prosti robovi betonskih elementov. Trikotne letve so dimrnzije 2x2 cm; opažanje, razopažanje in čiščenje.
~vidne površine
</t>
  </si>
  <si>
    <t xml:space="preserve">Izdelava, dobava in vgraditev tamponskega materiala granulacije 0/32 pod temeljem T1. Debelina sloja min. 50 cm oz. po navodilih pooblaščenega geomehanika, z utrjevanjem po slojih do zbitosti na planumu  Evd ≥ 40 MPa.
</t>
  </si>
  <si>
    <t xml:space="preserve">Humusiranje površin z novo dobavljenim humusom  v debelini cca 20 cm, skupaj z razplaniranjem.
</t>
  </si>
  <si>
    <t xml:space="preserve">Zatravitev humusiranih površin s posejanjem travne mešanice, zalivanje z vodo in rahlim uvaljanjem.
</t>
  </si>
  <si>
    <t xml:space="preserve">Opaž vezne grede, višine 80 cm skupaj z opaženjem, razopaženjem in čiščenjem:
~enostranski opaž
~višina do 80cm
~neviden beton
</t>
  </si>
  <si>
    <t xml:space="preserve">Kompletna izvedba dilatacijskega stika z dobavo in vgradnjo ekspandiranega polistirena, debeline 4 cm.
</t>
  </si>
  <si>
    <t xml:space="preserve">Razna nepredvidena dela ter gradbena pomoč pri obrtniških, elektromontažnih in instalacijskih delih, ki se obračuna po dejansko porabljenem času in materialu na podlagi vpisov v gradbeni dnevnik, potrjenih s strani nadzorne službe.
</t>
  </si>
  <si>
    <t xml:space="preserve">Geotehnični nadzor v času izvajanja zemeljskih del in izvedbi zgornjega ustroja na platoju.
</t>
  </si>
  <si>
    <t xml:space="preserve">Izdelava geodetskih meritev in pisnega elaborata o spremljanju stanja obstoječega vročevoda in sosednjih objektov med gradnjo:
~ meritev začetnega stanja pred pričetkom gradbenih del, evidentiranje vseh morebitnih poškodb in pomanjkljivosti, predaja pisnega elaborata o začetnem stanju
~ meritve po izdelavi pilotne stene in jet-groutinga, evidentiranje vseh morebitnih poškodb in pomanjkljivosti ter predaja dopolnjenega pisnega elaborata
~ meritve po končanju vseh gradbenih del, evidentiranje vseh morebitnih poškodb in pomanjkljivosti ter predaja končnega elaborata o stanju obstoječih objektov
</t>
  </si>
  <si>
    <t xml:space="preserve">Izvedba pregleda prehodnosti vseh zaščitnih kabelskih cevi s kamero.
</t>
  </si>
  <si>
    <t xml:space="preserve">~ PE100 d200 PN16 SDR11, dolžine 6,00 m
</t>
  </si>
  <si>
    <t xml:space="preserve">~ PE 02-2x50/3,7, dolžine 6,00 m
</t>
  </si>
  <si>
    <t xml:space="preserve">~ do Ø300 mm
</t>
  </si>
  <si>
    <t xml:space="preserve">Zametavanje prebojev okrog novih cevi kabelske kanalizacije speljanih v obstoječo AB kineto z mikroarmirano sanacijsko malto razreda R4, vključno z vsem potrebnim materialom, prenosom materiala do mesta vgradnje in vsemi pomožnimi deli.
</t>
  </si>
  <si>
    <t xml:space="preserve">Dobava in vgrajevanje cevi kabelske kanalizacije PE100 PN16 SDR11  v skladu s standrdom SIST EN 12201 in SIST ISO 4427 premera d200, različnih dolžin in minimalnim radijem krivljenja 5,0m.  V cev vstaviti predvlečno vrv za kable.
Opomba: za naročilo cevi je potrebno preveriti dimenzije in radije na terenu!
</t>
  </si>
  <si>
    <t xml:space="preserve">Dobava in vgrajevanje cevi kabelske kanalizacije PE 02-2x50/3,7 v skladu s standrdom SIST EN 61386-24, različnih dolžin in minimalnim radijem krivljenja 5,0m.
Opomba: za naročilo cevi je potrebno preveriti dimenzije in radije na terenu!
</t>
  </si>
  <si>
    <t xml:space="preserve">~ PE100 d200 PN16 SDR11, dolžine 14,00 m
</t>
  </si>
  <si>
    <t xml:space="preserve">~ PE 02-2x50/3,7, dolžine 14,00 m
</t>
  </si>
  <si>
    <t xml:space="preserve">Opaž z odprtinami za prehode instalacij (cevi kabelske kanalizacije, priključki na ozemljilno mrežo ipd.) in raznih manjših elementov z enkratno uporabo lesa. Ocena 20% opažanih površin!
</t>
  </si>
  <si>
    <t xml:space="preserve">Odvoz odvečnega izkopanega materiala z vsemi deli  in stroški na stalni deponiji. Obračun po količinah v raščenem stanju: prevoz na razdalji do 20 km.
</t>
  </si>
  <si>
    <t xml:space="preserve">Zasip jarkov za izvedbo kabelsko kanalizacijo z izkopanim materialom deponiranim ob izkopu oz. dobavljenim iz začasne deponije, vključno z dovozom iz začasne deponije. Vgradnja v plasteh od 20 do 30 cm oz. po navodilih pooblaščenega geomehanika, z utrjevanjem.
Togost na planumu zadnje vgrajene plasti Evd ≥ 40 MPa
</t>
  </si>
  <si>
    <t xml:space="preserve">Kombinirani izkop jarkov za izvedbo kabelske kanalizacije v terenu kategorije 3 in 5A,  z odlaganjem na rob izkopa oz. z nakladanjem odvečnega materiala na kamion in odvozom na začasno deponijo.
Ocena - 90% strojni izkop/10% ročni izkop.
</t>
  </si>
  <si>
    <t xml:space="preserve">Kombinirani izkop zemljine za ureditev začasne ceste v terenu kategorije 3 in 5A, z nakladanjem odvečnega materiala na kamion in odvozom na začasno deponijo.
</t>
  </si>
  <si>
    <t xml:space="preserve">Kombinirani izkop zemljine za ureditev začasne ceste v terenu kategorije 3 in 5A, z nakladanjem odvečnega materiala na kamion in odvozom na stalno deponijo.
</t>
  </si>
  <si>
    <t xml:space="preserve">Kombinirani izkop zemljine za ureditev zelenice v terenu kategorije 3, z nakladanjem odvečnega materiala na kamion in odvozom na stalno deponijo.
</t>
  </si>
  <si>
    <t xml:space="preserve">Kombinirani izkop zemljine za ureditev nove ceste v terenu kategorije 3 in 5A, z nakladanjem odvečnega materiala na kamion in odvozom na stalno deponijo.
</t>
  </si>
  <si>
    <t xml:space="preserve">Kombinirani izkop jarka za izvedbo vodovodnega priključka v terenu kategorije 3, širine 0,6m in globine 1,2m, z odlaganjem na rob izkopa oz. z nakladanjem odvečnega materiala na kamion in odvozom na začasno deponijo (ocena 20% ročnega, 80% strojnega)
</t>
  </si>
  <si>
    <t xml:space="preserve">Kombinirani izkop jarka za izvedbo ozemljitev v terenu kategorije 3, širine 0,4m in globine 1,2m, z odlaganjem na rob izkopa oz. z nakladanjem odvečnega materiala na kamion in odvozom na začasno deponijo (ocena 20% ročnega, 80% strojnega)
</t>
  </si>
  <si>
    <t xml:space="preserve">Izdelava vrtin v zemljini kategorije 3 in 5A, vključno s cevitvijo za izvedbo uvrtanih AB pilotov.
</t>
  </si>
  <si>
    <t xml:space="preserve">Opombe:
~Upoštevati zahteve in opombe v poglavju G.0 UVOD
~Pred pričetkom dela mora biti gradbišče urejeno skladno z Varnostnim načrtom.
</t>
  </si>
  <si>
    <t xml:space="preserve">Dobava, nasipavanje in komprimiranje tamponskega drobljenca granulacije 0/125 za izvedbo delovnega platoja. Vgradnja v plasteh od 20 do 30 cm oz. po navodilih pooblaščenega geomehanika, z utrjevanjem po slojih do zbitosti na planumu  Evd ≥ 40 MPa.
</t>
  </si>
  <si>
    <t xml:space="preserve">Dobava, nasipavanje in komprimiranje tamponskega drobljenca granulacije 0/32  za izvedbo vrhnjega sloja delovnega platoja. Vgradnja v debelini 30 cm oz. po navodilih pooblaščenega geomehanika z utrjevanjem do zbitosti na planumu  Evd ≥ 40 MPa.
</t>
  </si>
  <si>
    <t xml:space="preserve">Meritve zbitosti delovnega platoja s togo krožno obremenilno ploščo (švicarska metoda) in izdelava poročila. Meritve Evd modula po Tehnični specifikaciji za ceste TSC 06.720-2003.
</t>
  </si>
  <si>
    <t xml:space="preserve">Odvoz materiala delovnega platoja z vsemi deli in stroški na stalno deponijo in vzpostavitev površin v obstoječe stanje. Obračun po količinah v vgrajenem stanju: prevoz na razdalji do 20 km.
</t>
  </si>
  <si>
    <t xml:space="preserve">Transport vrtalne garniture ter preostale opreme za izdelavo jet - grouting slopov vključno s premiki po gradbišču. Zaradi del v območju pod napetostjo je potrebno dela izvajati s hidravličnim vrtalnim strojem kot npr. Casagrande C-4, kar je potrebno upoštevati v ponudbeni ceni.
</t>
  </si>
  <si>
    <t xml:space="preserve">Transport vrtalne garniture ter preostale opreme za izdelavo uvrtanih AB pilotov vljučno s premiki po gradbišču.
</t>
  </si>
  <si>
    <t xml:space="preserve">Meritve zveznosti pilota
</t>
  </si>
  <si>
    <t xml:space="preserve">Transport vrtalne garniture ter preostale opreme za izdelavo vrtin za postavitev jeklenih profilov HEA 200 berlinske stene vljučno s premiki po gradbišču.
</t>
  </si>
  <si>
    <t xml:space="preserve">Odstranitev/izvlek in čiščenje lesenih desk deb. 5 cm in dolžine 1,00 "berlinske stene" po končani gradnji, vključno z demontažo/odstranitvijo vseh spojnih in povezovalnih elementov ter z vsemi potrebnimi transporti in premiki opreme za izvedbo del. Obračun po površini "berlinske stene".
Opomba: Izvedba "berlinske stene" sledi faznosti izvedbe del, kar je potrebno upoštevati v enotnih cenah.
</t>
  </si>
  <si>
    <t xml:space="preserve">Izvedba kronskega vrtanja skozi jet-grouting, ki varuje gradbeno jamo deb. do 120cm.
</t>
  </si>
  <si>
    <t xml:space="preserve">Opaž robov kabelskih blokov višine do 70 cm, skupaj z opaženjem, razopaženjem in čiščenjem.
~enostranski opaž
~višina do 70 cm
~nevidna betonska površina
</t>
  </si>
  <si>
    <t xml:space="preserve">Opaž robov kabelskih blokov višine 60 cm, skupaj z opaženjem, razopaženjem in čiščenjem.
~enostranski opaž
~višina 60 cm
~nevidna betonska površina
</t>
  </si>
  <si>
    <t xml:space="preserve">~ do Ø800 mm, dolžine 11,0 m, skupaj 1 vrtina
</t>
  </si>
  <si>
    <t xml:space="preserve">Odvoz izkopanega materiala z vsemi deli  in stroški na stalni deponiji. Obračun po količinah v raščenem stanju: prevoz na razdalji do 20 km.
</t>
  </si>
  <si>
    <t>~Vsa zemeljska dela so upoštevana v poglavju 1. PLATO in 5. VAROVANJE GRADBENE JAME, razen tista, ki so posebej navedena v nadaljevanju</t>
  </si>
  <si>
    <t>~Upoštevati zahteve in opombe v poglavju G.0 UVOD</t>
  </si>
  <si>
    <t>~Transport vrtalne garniture ter preostale opreme upoštevati v poglavju 5. VAROVANJE GRADBENE JAME</t>
  </si>
  <si>
    <t xml:space="preserve">Natančno geodetsko zakoličenje lokacije uvrtavanja.
</t>
  </si>
  <si>
    <t xml:space="preserve">Izdelava vrtin v zemljini kategorije 3 in 5A, vključno s cevitvijo za izvedbo ponikovalne vrtine.
</t>
  </si>
  <si>
    <t xml:space="preserve">Kombinirani izkop gradbene jame za izvedbo ponikovalnega jaška v terenu kategorije 3 in 5A,  z odlaganjem na rob izkopa oz. z nakladanjem odvečnega materiala na kamion in odvozom na začasno deponijo.
Ocena - 90% strojni izkop/10% ročni izkop.
</t>
  </si>
  <si>
    <t xml:space="preserve">Zametavanje prebojev okrog novih cevi meteorne kanalizacije speljanih v ponikovalni vodnjak z mikroarmirano sanacijsko malto razreda R4, vključno z vsem potrebnim materialom, prenosom materiala do mesta vgradnje in vsemi pomožnimi deli.
</t>
  </si>
  <si>
    <t xml:space="preserve">Izvedba kronskega vrtanja v  steno AB jaška deb. do 10cm.
</t>
  </si>
  <si>
    <t xml:space="preserve">~ do Ø200 mm
</t>
  </si>
  <si>
    <t xml:space="preserve">Dobava in montaža začasnega pokrova PP-B cevi d600 mm, proti vdoru umazanije.
</t>
  </si>
  <si>
    <t xml:space="preserve">Dobava in vgradnja tipskega LTŽ povoznega pokrova fi600mm z betonskim vencem in napisom "KANALIZACIJA", kvalitete D400 z dvojnim zaklepom, EPDM protihrupno gumo, zračnimi odprtinami, skladen z SIST EN 124 in vsemi pomožnimi deli.
</t>
  </si>
  <si>
    <t xml:space="preserve">Dobava in vgradnja betonske cevi DN 1200, dolžine 100 cm za izvedbo ponikovalnega jaška, vključno z vsemi potrebnimi
deli in materialom.
</t>
  </si>
  <si>
    <t xml:space="preserve">Dobava in vgradnja tipskega AB razbremenilnega obroča notranjih dimenzij min. fi600mm iz betona kvalitete C30/37 in vsemi pomožnimi deli.
</t>
  </si>
  <si>
    <t xml:space="preserve">Zasip gradbene jame za izvedbo ponikovalnega jaška z izkopanim materialom deponiranim ob izkopu oz. dobavljenim iz začasne deponije, vključno z dovozom iz začasne deponije. Vgradnja v plasteh od 20 do 30 cm oz. po navodilih pooblaščenega geomehanika, z utrjevanjem.
Togost na planumu zadnje vgrajene plasti Evd ≥ 40 MPa
</t>
  </si>
  <si>
    <t xml:space="preserve">Dobava in vgrajevanje cevi ponikovalnega jaška PP-B SN16  v skladu s standrdom SIST EN 13476-3 premera DN600 in dolžine 6,0 m.  Spajanje cevi z dvojno spojko in tesnilom.
</t>
  </si>
  <si>
    <t xml:space="preserve">Dobava in vgrajevanje betona v armirane konstrukcije preseka nad 0.30 m3/m2/m; pasovni temelji
~beton C30/37 XC4, XD3, XF4, Cl 0,2, Dmax=16 mm
~neviden beton
~krovni sloj 5 cm
</t>
  </si>
  <si>
    <t xml:space="preserve">Dobava in vgrajevanje vodotesnega betona v armirane konstrukcije preseka nad 0,20 do 0,30 m3/m2/m; požarne stene debeline 30 cm, do višine cca 8,50 m
~beton C30/37 XC4, XD3, XF4, Cl 0,2, Dmax=16 mm
~vodocementno razmerje - v/c ˂ 0,50
~delno viden in delno neviden beton do kote -1,60, viden beton nad koto -1,60
~vidne opažene površine: VB3/posebna z dodatnimi zahtevami (ravnost razred P3, barvno odstopanje razred C3, tekstura razred T3 po SIST TP CEN TR 15739:2009)
~krovni sloj 5 cm
</t>
  </si>
  <si>
    <t xml:space="preserve">Opaž pasovnih temeljev skupaj z opaženjem, razopaženjem in čiščenjem opaža:
~višina do 80 cm
~enostranski opaž
~nevidna betonska površina
</t>
  </si>
  <si>
    <t xml:space="preserve">Opaž z odprtinami za prehode instalacij (priključki na ozemljilno mrežo ipd.) in raznih manjših elementov z enkratno uporabo lesa. Ocena 10% opažanih površin!
</t>
  </si>
  <si>
    <t xml:space="preserve">Planiranje in izravnava nasutja do točnosti +/-3 cm, z utrjevanjem:
~ togost na planumu tal Evd ≥ 40 MPa.
</t>
  </si>
  <si>
    <t xml:space="preserve">Izdelava, dobava in vgraditev tamponskega materiala granulacije 0/32 pod temelji transformatorjev. Vgradnja v plasteh od 20 do 30 cm oz. po navodilih pooblaščenega geomehanika, z utrjevanjem po slojih do zbitosti na planumu  Evd ≥ 40 MPa.
</t>
  </si>
  <si>
    <t xml:space="preserve">Planiranje in utrjevanje dna gradbene jame do točnosti +/- 3 cm in zbitosti na planumu  do Evd ≥ 40 MPa.
</t>
  </si>
  <si>
    <t xml:space="preserve">Dobava in vgrajevanje betona v nearmirane konstrukcije preseka nad 0,08 do  do 0,12 m3/m2/m; z vsemi pomožnimi deli in prenosi do mesta vgraditve; naklonski beton v padcu deb. 5 - 10 cm na ploščah
~beton C 25/30,X0, Dmax 16
~viden beton
</t>
  </si>
  <si>
    <t xml:space="preserve">Dobava in vgrajevanje betona v armirane konstrukcije preseka nad 0,30 m3/m2-m; z vsemi pomožnimi deli in prenosi do mesta vgraditve: temeljna plošča debeline 50 cm
~beton C30/37 XC4, XD1, XF3, Cl 0,2, Dmax=32 mm
~neviden beton
~krovni sloj 5 cm
</t>
  </si>
  <si>
    <t xml:space="preserve">Dobava in vgrajevanje betona v armirane konstrukcije preseka nad 0,60 m3/m2-m; z vsemi pomožnimi deli in prenosi do mesta vgraditve: stene tirnic
~beton C30/37 XC4, XD1, XF3, Cl 0,2, Dmax=32 mm
~viden beton
~krovni sloj 5 cm
</t>
  </si>
  <si>
    <t xml:space="preserve">Dobava in vgrajevanje betona v armirane konstrukcije preseka nad 0,20 m3/m2-m; z vsemi pomožnimi deli in prenosi do mesta vgraditve: obodne stene temelja, debeline 20 cm
~beton C30/37 XC4, XD3, XF4, Cl 0,2, Dmax=16 mm
~delno videni in delno neviden beton
~krovni sloj 5 cm
</t>
  </si>
  <si>
    <t xml:space="preserve">Kompletna izvedba in obdelava vodotesnega oboda iztoka skozi armirano betonsko steno debeline 20 cm z vgradnjo PVC-UK cevi DN 160 mm SN8 po SIST EN 13476-1, vodotesna tesnitev stika cev-beton se tesni s tesnilnimi trakovi oziroma tesnilo maso, kot npr. Sikaswell S2 ali enakovredno, vključno z vsemi pomožnimi deli in materialom.
</t>
  </si>
  <si>
    <t xml:space="preserve">Dobava in vgraditev tesnilnega traka na delovnih stikih (kot npr. SIKA Tricosal FBV metal waterstop ali enakovredno, enakega ali višjega cenovnega razreda - vgradnja v sredino prereza s pritrjevanjem na armaturo) med talno ploščo in obodnimi stenami lovilne sklede
</t>
  </si>
  <si>
    <t xml:space="preserve">Kompletna izvedba premaza delovnih stikov pri temeljih med ploščami in stenami ter med stenami za izboljšanje sprijemanja stikov stari - novi beton.
</t>
  </si>
  <si>
    <t xml:space="preserve">Izvedba stika naklonskega betona in sten lovilne sklede oz. oljne jame - polkrožno ("holkel") po navodilih izbranega proizvajalca zaščitnega premaza, skupaj z vsemi preddeli in zaključki, kar mora biti upoštevano v enotni ceni.
</t>
  </si>
  <si>
    <t xml:space="preserve">Dobava in vgradnja izpustov za ozemljitve, vključno z vsem potrebnim pritrdilnim materialom.
Opombe:
~ dobavitelj mora pred betoniranjem dobiti potrditev pravilnosti vgrajenih izpustov za ozemljitve v opaže s strani projektanta, gradbenega nadzornika in dobavitelja (Hauff Technik ali enakovredno) 
~ izpusti za ozemljitve morajo biti nameščeni skladno z navodili proizvajalcev.
~ splošne zahteve in navodila v zvezi z vgradnjo so navedena v poglavju G.0 UVOD
</t>
  </si>
  <si>
    <t xml:space="preserve">Dobava in vgradnja ozemljitvenega izpusta iz stene, ki omogoča privaritev na armaturo. Na priključni plošči je kontaktni navoj M12. Kontaktna plošča je iz nerjavnega jekla V4A, spojno mesto je jekla St 37 za armaturne palice premera 10 - 12 mm. Vključno s priključnim vijakom za ozemljitveni prehod ali ozemljitev točke sistema HEA in omogoča priklop kabel čevlja z luknjo M12. 
Kot naprimer HEA-A-M12/50 Hauff Technik ali enakovredno ter enakega cenovnega razreda.
</t>
  </si>
  <si>
    <t xml:space="preserve">Opaž robov temeljne plošče deb. 50 cm, skupaj z opaženjem, razopaženjem in čiščenjem.
~višina 50 cm
~nevidna betonska površina
</t>
  </si>
  <si>
    <t xml:space="preserve">Opaž temeljev tirnic skupaj z opaženjem, razopaženjem in čiščenjem opaža:
~dvostranski opaž s trikotnimi letvicam na robovih 
~vidna betonska površina
~trikotne letvice na vidnih robovih so zajete v drugi postavki
</t>
  </si>
  <si>
    <t xml:space="preserve">Opaž obodnih sten temelja, debeline 20 cm, skupaj z opaženjem, razopaženjem in čiščenjem:
~enostranski opaž s trikotnimi letvicami na robovih
~vidna betonska površina
~trikotne letvice na vidnih robovih so zajete v drugi postavki
</t>
  </si>
  <si>
    <t xml:space="preserve">Opaž odprtin v betonskih stenah - temeljih tirnic deb. 60 cm z opaženjem, razopaženjem in čiščenjem:
~vidna betonska površina
~trikotne letvice na vidnih robovih so zajete v drugi postavki
</t>
  </si>
  <si>
    <t xml:space="preserve">Opaž odprtin v betonskih stenah deb. 25 cm za instalacije z opaženjem, razopaženjem in čiščenjem:
~ odprtine za cev fi 160 mm
</t>
  </si>
  <si>
    <t xml:space="preserve">Izdelava, dobava in vgraditev tamponskega materiala granulacije 0/32 pod temelji kinet. Vgradnja v plasteh od 20 do 30 cm oz. po navodilih pooblaščenega geomehanika, z utrjevanjem po slojih do zbitosti na planumu  Evd ≥ 40 MPa.
</t>
  </si>
  <si>
    <t xml:space="preserve">Dobava in vgrajevanje betona v nearmirane konstrukcije preseka nad 0,08 do  do 0,12 m3/m2/m; z vsemi pomožnimi deli in prenosi do mesta vgraditve; podložni beton, debeline 10 cm
~beton C 12/16, X0
~neviden beton
</t>
  </si>
  <si>
    <t xml:space="preserve">Dobava in vgrajevanje betona v armirane konstrukcije preseka nad 0,12 do 0,20 m3/m2-m; z vsemi pomožnimi deli in prenosi do mesta vgraditve: temeljna plošča debeline 20 cm
~beton C30/37 XC4, XD1, XF3, Cl 0,2, Dmax=16 mm
~neviden beton
~krovni sloj 5 cm
</t>
  </si>
  <si>
    <t xml:space="preserve">Dobava in vgrajevanje betona v armirane konstrukcije preseka nad 0,12 do 0,20 m3/m2-m; z vsemi pomožnimi deli in prenosi do mesta vgraditve: stene, debeline 20 cm
~beton C30/37 XC4, XD1, XF3, Cl 0,2, Dmax=16 mm,
~viden beton
~krovni sloj 5 cm
~trikotne letvice na vidnih robovih so zajete v drugi postavki
</t>
  </si>
  <si>
    <t xml:space="preserve">Opomba: 
~vsi ev. potrebni delovni odri morajo biti zajeti v ceni.
Zahteve, ki so podane pri betonskih delih:
~Obdelave betonskih površin:
• obdelava vidnih površin po SIST EN 13670 in NAD: enostavna VB2
• obdelava nevidnih površin po SIST EN 13670 in NAD: osnovna VB 0
</t>
  </si>
  <si>
    <t xml:space="preserve">Opaž robov temeljne plošče deb. 20 cm, skupaj z opaženjem, razopaženjem in čiščenjem.
~višina do 20 cm
~nevidna betonska površina
</t>
  </si>
  <si>
    <t xml:space="preserve">Opaž obodnih sten kinet, debeline 20 cm, skupaj z opaženjem, razopaženjem in čiščenjem:
~dvostranski opaž s trikotnimi letvicami na robovih
~enostransko vidna betonska površina
~trikotne letvice na vidnih robovih so zajete v drugi postavki
</t>
  </si>
  <si>
    <t xml:space="preserve">Opaž obodnih sten kinet, debeline 20 cm, skupaj z opaženjem, razopaženjem in čiščenjem:
~enostranski opaž s trikotnimi letvicami na robovih
~enostransko vidna betonska površina
~trikotne letvice na vidnih robovih so zajete v drugi postavki
</t>
  </si>
  <si>
    <t xml:space="preserve">Opaž z odprtinami za prehode instalacij (kabelska kanalizacija, priključki na ozemljilno mrežo ipd.) in raznih manjših elementov z enkratno uporabo lesa. Ocena 10% opažanih površin!
</t>
  </si>
  <si>
    <t xml:space="preserve">Na armaturo je potrebno skladno z detajlom izbranega dobavitelja priključiti sistemske elemente za priključitev na ozemljitev - priključitev izvede izvajalec elektro del, pred betoniranjem.
</t>
  </si>
  <si>
    <t xml:space="preserve">Opomba: Armatura mora biti varjena med seboj zaradi ozemljitve (30% stikov); zvari morajo biti izvedeni skladno s SIST EN ISO  17660-2 in ustrezati zahtevam SIST EN 62305-3.
</t>
  </si>
  <si>
    <t xml:space="preserve">Izvajajalec je dolžan na svoje stroške izdelati projekt izvajanja betonskih konstrukcij.
</t>
  </si>
  <si>
    <t xml:space="preserve">Pred izvedbo elementov iz vidnega betona razreda VB3 je obvezno potrebno izdelati testno polje velikosti najmanj 1m2 z uporabo enakih materialov in izbranim postopkom obdelave. Testno polje in videz površine po obdelavi odobri arhitekt. Testno polje se po potrebi ponavlja dokler ni dosežen ustrezen videz, potrjen s strani arhitekta.
</t>
  </si>
  <si>
    <t xml:space="preserve">Dobava, izdelava in montaža armature iz betonskega jekla B500B, različni profili, po SIST EN 1992-1-1 in SIST EN 10080. V ceni je potrebno upoštevati dodatek za varjenje armature zaradi ozemljitve.
</t>
  </si>
  <si>
    <t xml:space="preserve">Kompletna izvedba premaza delovnih stikov med temeljno ploščo in steno za izboljšanje sprijemanja stikov stari - novi beton.
</t>
  </si>
  <si>
    <t xml:space="preserve">Kompletna izvedba dilatacijskega stika z dobavo in vgradnjo ekspandiranega polistirena, debeline 2 cm. Po zabetoniranju sten je potrebno izpraskati ekspandiran polistiren v globino do 2 cm, očistiti in zapolniti - uporabi se trajno elastično tesnilno maso za zunanjo uporabo, kot npr. Tekafleks MS 40 ali enakovredno.
</t>
  </si>
  <si>
    <t xml:space="preserve">~ekstrudirani polistiren
</t>
  </si>
  <si>
    <t xml:space="preserve">~tesnilna masa
</t>
  </si>
  <si>
    <t xml:space="preserve">Dobava in vgrajevanje betona v nearmirane konstrukcije preseka nad 0,08 do  do 0,12 m3/m2/m; z vsemi pomožnimi deli in prenosi do mesta vgraditve; podložni beton debeline 15 cm
~beton C 12/15, X0
~neviden beton
</t>
  </si>
  <si>
    <t xml:space="preserve">Opaž robov temeljne plošče deb. 60 cm, skupaj z opaženjem, razopaženjem in čiščenjem.
~višina do 60 cm
~nevidna betonska površina
</t>
  </si>
  <si>
    <t xml:space="preserve">Dobava, izdelava in zabijanje sider iz armaturnih palic iz betonskega jekla B500B, različni profili, po SIST EN 1992-1-1 in SIST EN 10080 za pritrditev vertikalnih armaturnih mrež med pilote.
</t>
  </si>
  <si>
    <t xml:space="preserve">~ Ø28 mm, dolžine 1,00 m
</t>
  </si>
  <si>
    <t>Dobava, izdelava in montaža armaturnih sider iz betonskega jekla B500B, različni profili, po SIST EN 1992-1-1 in SIST EN 10080. Sidranje v betonsko konstrukcijo pilotov z naknadno vgradnjo sider s kemično maso (kot npr. HIT-RE 500 V4 ali enakovredno)</t>
  </si>
  <si>
    <t xml:space="preserve">Kombinirano strojno in vodno čiščenje posameznih betonskih pilotov z odsekavanjem odvečnega betona. Obračun po končni obdelani razviti površini pilotov in dejanski očiščeni višini stebra.
</t>
  </si>
  <si>
    <t xml:space="preserve">Kompletna odstranitev elementov organizacije grasbišča in v dogovoru z investitorjem ureditev območja, ki je bilo del gradbišča.
</t>
  </si>
  <si>
    <t xml:space="preserve">Zakoličba in postavitev  prečnih profilov platoja in zakoličbenih točk po podatkih iz projektne dokumentacije z vsemi meritvami, ki so v zvezi s prenašanjem podatkov iz načrtov v naravo ali iz narave v načrte ter  vzdrževanje zakoličenih označb na terenu v vsem obdobju gradnje.
Upoštevati zakoličbo vseh objektov in komunalnih razvodov na platoju ter posnetek in vris vseh zgrajenih objektov in vodov v zbirno karto ter predaja naročniku na CD-romu. Kompletna geodetska dela po podrobni specifikaciji izvajalca.
</t>
  </si>
  <si>
    <t xml:space="preserve">Rušenje obstoječe panelne ograje, komplet s temelji.
</t>
  </si>
  <si>
    <t xml:space="preserve">Demontaža obstoječe panelne ograje z montažnimi betonskimi lamelami ter rušenje temeljev.
</t>
  </si>
  <si>
    <t xml:space="preserve">Odstranitev obstoječega grmičevja.
</t>
  </si>
  <si>
    <t xml:space="preserve">Zasip gradbenih jam ob komandni zgradbi in ostalih konstrukcijah z izkopanim materialom dobavljenim iz začasne deponije, vključno z dovozom iz začasne deponije. Vgradnja v plasteh od 20 do 30 cm oz. po navodilih pooblaščenega geomehanika, z utrjevanjem.
Togost na planumu zadnje vgrajene plasti Evd ≥ 40 MPa
</t>
  </si>
  <si>
    <t xml:space="preserve">OPOMBE:
~Upoštevati uvodne opombe
~Pri izvedbi je potrebno upoštevati tudi zahteve iz načrtov s področja arhitekture, strojnih inštalacij, elektro inštalacij in tehnologije. 
~V opaž je potrebno vgraditi elemente za priključitev na ozemljitve ter cevne razvode za strojne in elektro inštalacije skladno s podatki na tehničnih prikazih inštalacij. 
~Vse elemente, ki so predvideni za vgradnjo v beton mora pred pričetkom betoniranja prevzeti pooblaščeni predstavnik izvajalca in nadzornik. 
~O prevzemu se izdela zapis, ki je sestavni del Gradbenega dnevnika in je pogoj za začetek betoniranja
</t>
  </si>
  <si>
    <t xml:space="preserve">Vse ruševine se odvažajo na podlagi izpolnjenih evidenčnih listov odvoza vrste in količine ruševin. Evidenčne liste izvajalec dostavi investitorju.
</t>
  </si>
  <si>
    <t xml:space="preserve">~Osnova za izvedbo popisa za zemeljska dela je geodetski posnetek obstoječega stanja, načrti objektov, zunanje ureditve in načrti komunalne infra strukture, tehnično poročilo ter navodila in zahteve dobaviteljev za izvedbo in vgradnjo posameznih delov opreme.
</t>
  </si>
  <si>
    <t xml:space="preserve">Upoštevano:
~količine so za izvedbo treh temeljev 
~oznake temeljev so TR1 in TR2
</t>
  </si>
  <si>
    <t xml:space="preserve">Opomba: delovne stike je potrebno izvajati vodotesno. Stiki se tesnijo s tesnilnimi trakovi. V ceni je potrebno upoštevati izvedbo testa vodotesnosti skladno s standardom ONORM B 2503.
</t>
  </si>
  <si>
    <t xml:space="preserve">Opomba: Armatura mora biti varjena med seboj zaradi ozemljitve; zvari morajo biti izvedeni skladno s SIST EN ISO  17660-2 in ustrezati zahtevam SIST EN 62305-3.
</t>
  </si>
  <si>
    <t xml:space="preserve">Dobava in vgradnja tipskega LTŽ povoznega pokrova 600x600 mm z betonskim vencem in napisom "KANALIZACIJA", kvalitete D400 z dvojnim zaklepom, EPDM protihrupno gumo, skladen z SIST EN 124 in vsemi pomožnimi deli.
</t>
  </si>
  <si>
    <t xml:space="preserve">Dobava in vgradnja separiranega prodca granulacije 50 - 70 mm, v debelini 20 cm na jeklene rešetke - protipožarno nasutje v lovilnih skledah temelja transformatorja.
</t>
  </si>
  <si>
    <t xml:space="preserve">Dobava in vgrajevanje cevi ozemljitev PE 02-2x50/3,7 v skladu s standrdom SIST EN 61386-24, dolžine 4,0 m
</t>
  </si>
  <si>
    <t xml:space="preserve">Opaž robov temelja čelnega zidu viš. do 50 cm, skupaj z opaženjem, razopaženjem in čiščenjem.
~višina do 50 cm
~nevidna betonska površina
</t>
  </si>
  <si>
    <t xml:space="preserve">Opaž opornega zidu, debeline do 30 cm, višine do 1,50 m, skupaj z opaženjem, razopaženjem in čiščenjem:
~dvostranski opaž s trikotnimi letvicami na prostih robovih
~viden beton, obdelava posebna VB3
~trikotne letvice na vidnih robovih so zajete v drugi postavki
</t>
  </si>
  <si>
    <t>Dobava in polaganje PE filca/geosintetika - ločilni sloj 300 g/m2 (EN ISO 9864), natezne trdnosti 21,5 kN/m vzdolžno in prečno (EN ISO 10319)  v izkopan jarek pred vgradnjo tampona; po izvedenem zasipu s tamponom se to prekrije/ovije z geotekstilom. Razvita širina geotekstila z upoštevanim preklopom 0,5 m na stikih je cca 7,5 m2/m1:</t>
  </si>
  <si>
    <t xml:space="preserve">Izdelava, dobava in vgraditev tamponskega materiala granulacije 0/32 ob temelju T1. Debelina sloja  150 cm oz. po navodilih pooblaščenega geomehanika, z utrjevanjem po slojih do zbitosti na planumu  Evd ≥ 40 MPa.
</t>
  </si>
  <si>
    <t xml:space="preserve">Odvoz odvečnega materiala na stalno deponijo, vključno z vsemi deli in stroški na deponiji. Obračun po količinah v raščenem stanju:
~ prevoz na razdalji do 20 km.
</t>
  </si>
  <si>
    <t xml:space="preserve">Opaž robov temeljne plošče viš. 40 cm, skupaj z opaženjem, razopaženjem in čiščenjem.
~višina 40 cm
~nevidna betonska površina
</t>
  </si>
  <si>
    <t xml:space="preserve">Zasip gradbene jame za izvedbo temelja podstavkov VN naprav z izkopanim materialom deponiranim ob izkopu oz. dobavljenim iz začasne deponije, vključno z dovozom iz začasne deponije. Vgradnja v plasteh od 20 do 30 cm oz. po navodilih pooblaščenega geomehanika, z utrjevanjem.
Togost na planumu zadnje vgrajene plasti Evd ≥ 20 MPa
</t>
  </si>
  <si>
    <t xml:space="preserve">Opombe:
~Upoštevati vse zahteve in opombe iz poglavja G.0. UVOD
~Vsa zemeljska dela so upoštevana v poglavju G.5. PLATO - ZEMELJSKA DELA, razen tista, ki so posebej navedena v tem poglavju
~Pri izvedbi je potrebno upoštevati tudi zahteve iz načrtov s področja arhitekture, strojnih inštalacij, elektro inštalacij in tehnologije. 
~V opaž je potrebno vgraditi elemente za priključitev na ozemljitve ter cevne razvode za strojne in elektro inštalacije skladno s podatki na tehničnih prikazih inštalacij. 
~Vse elemente, ki so predvideni za vgradnjo v beton mora pred pričetkom betoniranja prevzeti pooblaščeni predstavnik izvajalca in nadzornik. 
~O prevzemu se izdela zapis, ki je sestavni del Gradbenega dnevnika in je pogoj za začetek betoniranja
</t>
  </si>
  <si>
    <t xml:space="preserve">Opombe:
~ zaščitne PE cevi so debelostenske, izdelane skladno s SIST EN 12201, stikovanje se izvaja z originalnimi spojkami, do začetka vlečenja kablov so cevi na prostih koncih zaprte s tipskimi zaščitnimi pokrovi oz. čepi;
~ glede na konfiguracijo terena in po načrtu kabelske kanalizacije izvajalec izbere ravne cevi ali cevi v kolutu;
~ pred zalitjem cevi z betonom oz. peščenim obsipom, mora izvajalec elektroinstalacijskih del prevzeti položene cevi;
~ kabelska kanalizacija v objektu je upoštevana v poglavju G.1 Komandna zgradba
</t>
  </si>
  <si>
    <t xml:space="preserve">Stalno spremstvo koordinatorja za varnost in zdravje pri delu v fazi izvajanja projekta za celoten čas gradnje
</t>
  </si>
  <si>
    <t xml:space="preserve">Pri izvedbi zaščite gradbene jame s pilotno steno mora biti v enotni ceni zajeto naslednje:
~ izdelava Tehnološkega elaborata izvedbe, 
~ izdelava in predaja kontrolnih listov (rojstnih listov)
– meritve zveznosti pilotov
– tehnično poročilo
– odstranjevanje odvečnega gradbenega materiala
</t>
  </si>
  <si>
    <t xml:space="preserve">Za vsako izvrtino (pilot) mora izvajalec predložiti naročniku kontrolni list (rojstni list) z naslednjimi podatki
– številka glede na načrt postavitve
– globina uvrtanja
– začetek in konec postopka uvrtanja
– tekoča geološka preverjanja
– meritve zveznosti pilota
</t>
  </si>
  <si>
    <t>Vsa pripravljalna, spremna in zaključna dela, potrebni montažni in tesnilni material ter podkonstrukcije so del posameznih postavk.</t>
  </si>
  <si>
    <t>Dela je potrebno izvajati po predloženi dokumentaciji, detajlih in navodilih nadzora.</t>
  </si>
  <si>
    <t>Tehnični opis, arhitekturne risbe,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</si>
  <si>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</si>
  <si>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Pri popisu so možna odstopanja popisanih postavk, ker je bila upoštevana obstoječa dokumentacija, ki pa ni nujno izvedeno stanje.</t>
  </si>
  <si>
    <t>Pri oddaji ponudbe za izvedbo del  je potrebno obvezno priložiti kalkulativne elemente, kateri so bili upoštevani pri izdelavi ponudbe.</t>
  </si>
  <si>
    <t>Za vsa dela  - predvsem rušitvena dela je potreben obvezen ogled na objektu pred pripravo ponudbe.</t>
  </si>
  <si>
    <t>Na morebitna neskladja v dokumentaciji je potrebno predhodno opozoriti naročnika del ta pa jih uskladi s projektantom.</t>
  </si>
  <si>
    <t>Za vse vidne elemente je potrebna predhodna uskladitev obdelav, barv in materialov z investitorjem.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</si>
  <si>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</si>
  <si>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Zamenjavo, uporabo in končni izbor nadomestnih sistemov, materialov, proizvodov in opreme mora obvezno pisno potrditi odgovorni predstavnik naročnika in po potrebi odgovorni projektant arhitekture oziroma odgovorni projektant gradbenih konstrukcij.</t>
  </si>
  <si>
    <t>Izvajalec je dolžan izvesti vsa pripravljalna dela, organizacijo gradbišča, ustrezno varnost in zaščito gradbišča, kar upošteva v ceni!</t>
  </si>
  <si>
    <t>V opaže armirano betonskih elementov je potrebno vgraditi vse instalacijske razvode in izdelati prehode razvidne iz načrtov instalacij, kar je upoštevati v enotnih cenah postavk.</t>
  </si>
  <si>
    <t>Vsi delovni in fasadni odri, ki niso posebej navedeni v popisu, morajo biti upoštevani v enotnih cenah navedenih postavk.</t>
  </si>
  <si>
    <t>Dodatna, nepredvidena in več dela, ki niso zajeta v popisu se izvajajo po predhodnem dogovoru z nadzornim organom in investitorjem ter se obračunajo po dejanskih količinah.
Izvajalec obračuna vsa dodatna, nepredvidena in več dela po priloženih kalkulativnih elementih oziroma po predhodni odobritvi enotne cene s strani investitorja za postavke, ki niso zajete v kalkulatevnih elementih.
Pri izdelavi ponudbe je potrebno proučiti projekt in upoštevati kompletnost posamezne pozicije.
Vsako prekoračitev količin na posamezni postavki mora pred izvajanjem del odobriti nadzorni organ in po potrebi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</si>
  <si>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</si>
  <si>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 v ponujenih cenah in se ne obračuna posebej.</t>
  </si>
  <si>
    <t>Dimenzije obrtniških izdelkov in količine je potrebno pred naročanjem preveriti na objektu. 
Izvajalec je dolžan pred izdelavo predložiti projektantu v potrditev ustrezne delavniške načrte in detajle.</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</si>
  <si>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</si>
  <si>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</si>
  <si>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</si>
  <si>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</si>
  <si>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</si>
  <si>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</si>
  <si>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</si>
  <si>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Izvajalec mora upoštevati v cenah tudi geomehanske meritve in vsa vmesna ter končno poročilo, označevanje podzemnih vodov, izvedba novih in starih križanj ter zaščita križanj, vsa soglasja za zapore cest ter izvedba eventuelnih zapor na vseh cestah, geodetski posnetki pred pričetkom del, vmes in po končanju del, izdelava zbirnih kart, itd….</t>
  </si>
  <si>
    <t>Sistemske uvodnice</t>
  </si>
  <si>
    <t xml:space="preserve">Dobavitelj mora pred betoniranjem dobiti potrditev pravilnosti vgrajenih uvodnic v opaže s strani projektanta, gradbenega nadzornika in dobavitelja uvodnic (Roxtec in Hauff Technik ali enakovredno ter enakega cenovnega razreda). Uvodnice morajo biti nameščene skladno z navodili proizvajalcev. </t>
  </si>
  <si>
    <t>Vsako opisano delo vsebuje osnovni in pomožni material, prevoz materiala in orodja na objekt, notranje transporte, vse delo, zaključno čiščenje in odstranitev odpadkov po dovršenem delu.</t>
  </si>
  <si>
    <t>Vsa dela morajo biti izvedena kvalitetno iz materialov z zahtevanimi lastnostmi in zahtevanimi izjavami o skladnosti.</t>
  </si>
  <si>
    <t>Zaščitne cevi za kabelsko kanalizacijo, ki se priključujejo na izbrane sistemske uvodnice morajo biti potrjene s strani izbranega proizvajalca oz. dobavitelja sistemskih uvodnic, kar je potrebno upoštevati pri izdelavi ponudbe za kabelsko kanalizacijo.</t>
  </si>
  <si>
    <t>V tem popisu so kategorije izkopov določene po tehnični  specifikaciji  TSG-211-003: 2023 in TSG-212-003: 2023, kategorizacije izkopov v zemljinah in kamninah po TSPI – PGV.05.100: 2023.</t>
  </si>
  <si>
    <t>Znesek (€)
brez DDV
ELLJ</t>
  </si>
  <si>
    <t>Znesek (€) 
brez DDV
ELES</t>
  </si>
  <si>
    <t>G.2</t>
  </si>
  <si>
    <t>G.3</t>
  </si>
  <si>
    <t>G.4</t>
  </si>
  <si>
    <t>G.5</t>
  </si>
  <si>
    <t>G.6</t>
  </si>
  <si>
    <t>Količina
ELLJ</t>
  </si>
  <si>
    <t>Količina
ELES</t>
  </si>
  <si>
    <t>Vnos cene na enoto (€)</t>
  </si>
  <si>
    <t>Znesek (€) 
brez DDV
ELLJ</t>
  </si>
  <si>
    <t>G.0</t>
  </si>
  <si>
    <t>G.2.1</t>
  </si>
  <si>
    <t>PRIPRAVLJALNA DELA</t>
  </si>
  <si>
    <t>G.2.2</t>
  </si>
  <si>
    <t>ORGANIZACIJA GRADBIŠČA</t>
  </si>
  <si>
    <t>G.2.3</t>
  </si>
  <si>
    <t>RUŠITVENA DELA</t>
  </si>
  <si>
    <t>G.2.3.1</t>
  </si>
  <si>
    <t>Rušitvena dela na platoju</t>
  </si>
  <si>
    <t>Rušenje jeklenih konstrukcij pod obstoječim portalom</t>
  </si>
  <si>
    <t>G.2.3.2</t>
  </si>
  <si>
    <t>G.2.4</t>
  </si>
  <si>
    <t>ZEMELJSKA DELA</t>
  </si>
  <si>
    <t>TRANSFORMATORSKI PROSTOR</t>
  </si>
  <si>
    <t>G.2.5.1</t>
  </si>
  <si>
    <t>Požarne stene</t>
  </si>
  <si>
    <t>G.2.5</t>
  </si>
  <si>
    <t>G.2.5.1.1</t>
  </si>
  <si>
    <t>Zemeljska dela</t>
  </si>
  <si>
    <t>G.2.5.1.2</t>
  </si>
  <si>
    <t>Betonska dela</t>
  </si>
  <si>
    <t>G.2.5.1.3</t>
  </si>
  <si>
    <t>Zidarska dela</t>
  </si>
  <si>
    <t>G.2.5.1.4</t>
  </si>
  <si>
    <t>Tesarska dela</t>
  </si>
  <si>
    <t>G.2.5.2</t>
  </si>
  <si>
    <t>Temelji transformatorjev</t>
  </si>
  <si>
    <t>G.2.5.2.1</t>
  </si>
  <si>
    <t>G.2.5.2.2</t>
  </si>
  <si>
    <t>G.2.5.2.3</t>
  </si>
  <si>
    <t>G.2.5.2.4</t>
  </si>
  <si>
    <t>G.2.5.3</t>
  </si>
  <si>
    <t>Kinete</t>
  </si>
  <si>
    <t>G.2.5.3.1</t>
  </si>
  <si>
    <t>G.2.5.3.2</t>
  </si>
  <si>
    <t xml:space="preserve">Dobava, izdelava in montaža armature iz betonskega jekla B500B, različni profili, po SIST EN 1992-1-1 in SIST EN 10080. V ceni je potrebno upoštevati dodatek za varjenje armature zaradi ozemljitve.
</t>
  </si>
  <si>
    <t>G.2.5.3.3</t>
  </si>
  <si>
    <t xml:space="preserve">Dobava in vgradnja kanalizacijskih cevi PVC DN125 SN 8 izdelane po standardu SIST EN 13476-1 v stene deb. 20 cm za izvedbo odtokov meteorne vode. Vodotesna tesnitev stika cev-beton se tesni s tesnilnimi trakovi oziroma tesnilo maso, kot npr. Sikaswell S2 ali enakovredno), vključno z vsemi pomožnimi deli in materialom.
</t>
  </si>
  <si>
    <t>G.2.5.3.4</t>
  </si>
  <si>
    <t>G.2.5.4</t>
  </si>
  <si>
    <t>Pokrovi iz armiranega poliestra</t>
  </si>
  <si>
    <t>G.2.6</t>
  </si>
  <si>
    <t>OPORNI ZID</t>
  </si>
  <si>
    <t>G.2.6.1</t>
  </si>
  <si>
    <t>G.2.6.2</t>
  </si>
  <si>
    <t>G.2.6.3</t>
  </si>
  <si>
    <t>G.2.6.4</t>
  </si>
  <si>
    <t xml:space="preserve">Opaž roba podložnega betona, opaženje, razopaženje in čiščenje opaža:
~ opaž višine 15 cm
</t>
  </si>
  <si>
    <t>G.2.7</t>
  </si>
  <si>
    <t>OBBETONAŽA PILOTNE STENE Z OPORNIM ZIDOM</t>
  </si>
  <si>
    <t>G.2.7.1</t>
  </si>
  <si>
    <t>G.2.7.2</t>
  </si>
  <si>
    <t>G.2.7.3</t>
  </si>
  <si>
    <t xml:space="preserve">Opaž roba podložnega betona, opaženje, razopaženje in čiščenje opaža:
~ opaž višine 10 cm
</t>
  </si>
  <si>
    <t>G.2.8</t>
  </si>
  <si>
    <t>GRADBENA DELA POD OBSTOJEČIM PORTALOM</t>
  </si>
  <si>
    <t>G.2.8.1</t>
  </si>
  <si>
    <t>G.2.8.2</t>
  </si>
  <si>
    <t>G.2.8.3</t>
  </si>
  <si>
    <t>G.2.8.4</t>
  </si>
  <si>
    <t>G.2.8.5</t>
  </si>
  <si>
    <t>Ograja</t>
  </si>
  <si>
    <t>G.2.8.6</t>
  </si>
  <si>
    <t>Zunanja ureditev</t>
  </si>
  <si>
    <t>G.2.9</t>
  </si>
  <si>
    <t>UREDITEV ZAČASNEGA DOSTOPA</t>
  </si>
  <si>
    <t>G.2.9.1</t>
  </si>
  <si>
    <t>G.2.9.2</t>
  </si>
  <si>
    <t>G.2.9.3</t>
  </si>
  <si>
    <t>Ureditev začasne ceste</t>
  </si>
  <si>
    <t>Rušitev začasne ceste</t>
  </si>
  <si>
    <t>Ureditev nove ceste</t>
  </si>
  <si>
    <t>G.2.10</t>
  </si>
  <si>
    <t>KABELSKA KANALIZACIJA</t>
  </si>
  <si>
    <t>G.2.10.1</t>
  </si>
  <si>
    <t>Rušitvena dela</t>
  </si>
  <si>
    <t>G.2.10.2</t>
  </si>
  <si>
    <t>G.2.10.3</t>
  </si>
  <si>
    <t>G.2.10.4</t>
  </si>
  <si>
    <t>G.2.10.5</t>
  </si>
  <si>
    <t>G.2.11</t>
  </si>
  <si>
    <t>GRADBENA DELA ZA VODOVODNI PRIKLJUČEK</t>
  </si>
  <si>
    <t>G.2.12</t>
  </si>
  <si>
    <t>GRADBENA DELA ZA OZEMLJITVE</t>
  </si>
  <si>
    <t xml:space="preserve">Dobava in polaganje PE filca/geosintetika - ločilni sloj 300 g/m2 (EN ISO 9864), natezne trdnosti 21,5 kN/m vzdolžno in prečno (EN ISO 10319)  v izkopan jarek pred vgradnjo ilovice in ozemljitve; po izvedenem zasipu z ilovico se to prekrije/ovije z geotekstilom. Razvita širina geotekstila z upoštevanim preklopom 0,4 m na stikih je cca 1,60 m2/m1.
</t>
  </si>
  <si>
    <t>G.2.13</t>
  </si>
  <si>
    <t>ZUNANJA UREDITEV</t>
  </si>
  <si>
    <t>G.2.14</t>
  </si>
  <si>
    <t>OGRAJA</t>
  </si>
  <si>
    <t xml:space="preserve">Opombe:
~ rušitvena dela so upoštevana v poglavju 1.3. Rušitve;
~ v enotni ceni upoštevati izdelavo priključkov ograjnih stebrov nove ograje na novo ozemljilno zanko;
</t>
  </si>
  <si>
    <t>G.3.1</t>
  </si>
  <si>
    <t>G.3.2</t>
  </si>
  <si>
    <t>G.3.3</t>
  </si>
  <si>
    <t>BETONSKA DELA</t>
  </si>
  <si>
    <t>G.3.4</t>
  </si>
  <si>
    <t>ZIDARSKA DELA</t>
  </si>
  <si>
    <t>G.3.5</t>
  </si>
  <si>
    <t>TESARSKA DELA</t>
  </si>
  <si>
    <t>G.4.1</t>
  </si>
  <si>
    <t>G.4.1.1</t>
  </si>
  <si>
    <t>Ponikovalna vrtina</t>
  </si>
  <si>
    <t>Pripravljalna dela</t>
  </si>
  <si>
    <t>Vrtanje</t>
  </si>
  <si>
    <t xml:space="preserve">Planiranje in utrjevanje dna izkopa jarkov do točnosti +- 3 cm po projektu.
</t>
  </si>
  <si>
    <t>G.5.1</t>
  </si>
  <si>
    <t>G.6.1</t>
  </si>
  <si>
    <t>G.6.2</t>
  </si>
  <si>
    <t>G.6.3</t>
  </si>
  <si>
    <t>PILOTNE STENE</t>
  </si>
  <si>
    <t>G.6.3.1</t>
  </si>
  <si>
    <t>Uvrtani AB piloti</t>
  </si>
  <si>
    <t>Vezne grede</t>
  </si>
  <si>
    <t>Torkret obrizg</t>
  </si>
  <si>
    <t>G.6.4</t>
  </si>
  <si>
    <t>JET-GROUTING</t>
  </si>
  <si>
    <t>G.6.4.1</t>
  </si>
  <si>
    <t>Jet-grouting</t>
  </si>
  <si>
    <t>Vezna greda</t>
  </si>
  <si>
    <t>G.6.5</t>
  </si>
  <si>
    <t>BERLINSKA STENA</t>
  </si>
  <si>
    <t>Berlinska stena</t>
  </si>
  <si>
    <t>G.6.6</t>
  </si>
  <si>
    <t>ZAKLJUČNA DELA</t>
  </si>
  <si>
    <t>TRANSFORMATORSKI BOKSI</t>
  </si>
  <si>
    <t>REŠETKE IN POKROVI</t>
  </si>
  <si>
    <t>KINETE</t>
  </si>
  <si>
    <t>GIS</t>
  </si>
  <si>
    <t>KABELSKI PROSTOR GIS-a</t>
  </si>
  <si>
    <t>ANTIKOROZIJSKA ZAŠČITA</t>
  </si>
  <si>
    <t>TEMELJ TRANSFORMATORJA</t>
  </si>
  <si>
    <t>Izdelava, dobava in vgradnja raznih manjših ključavničarskih pocinkanih izdelkov. Količina je ocenjena!</t>
  </si>
  <si>
    <t>Opombe:
~vse poliestrske rešetke in pokrovi so upoštevani v poglavju G.2 PLATO</t>
  </si>
  <si>
    <t xml:space="preserve">Izdelava, dobava in montaža podkonstrukcije - ležišč za armiranopoliestrske rešetke in pokrove. Podkonstrukcija je iz vroče cinkanih profilov L 60/60/6 mm (po standardu EN ISO 1461). Pritrjevanje z mehanskimi sidrnimi vijaki v razmiku cca 40 cm, kot npr. HILTI HST3-R M12 in M16 ali enakovredno.
</t>
  </si>
  <si>
    <t xml:space="preserve">Zatesnitev cevi PE 02-2x50/3,7 za čas gradnje proti vdoru vode in umazanije.
</t>
  </si>
  <si>
    <t xml:space="preserve">Zatesnitev cevi PE100 d200 PN16 SDR11 za čas gradnje proti vdoru vode in umazanije.
</t>
  </si>
  <si>
    <t xml:space="preserve">Zatesnitev cevi PE100 d200 PN16 SDR11 proti vdoru vode in umazanije.
</t>
  </si>
  <si>
    <t xml:space="preserve">Zatesnitev cevi PE 02-2x50/3,7 proti vdoru vode in umazanije.
</t>
  </si>
  <si>
    <t>G.2.14.1</t>
  </si>
  <si>
    <t>G.2.14.3</t>
  </si>
  <si>
    <t>G.2.14.2</t>
  </si>
  <si>
    <t xml:space="preserve">Dobava in vgrajevanje betona v nearmirane konstrukcije preseka nad 0,08 do  do 0,12 m3/m2/m; z vsemi pomožnimi deli in prenosi do mesta vgraditve; podložni beton temeljne plošče debeline 10 cm
~beton C 12/15, X0
~neviden beton
</t>
  </si>
  <si>
    <t>G.2.14.4</t>
  </si>
  <si>
    <t xml:space="preserve">Opaž pasovnih temeljev skupaj z opaženjem, razopaženjem in čiščenjem opaža:
~višina do 50 cm
~enostranski opaž
~nevidna betonska površina
</t>
  </si>
  <si>
    <t xml:space="preserve">Opaž pasovnih temeljev skupaj z opaženjem, razopaženjem in čiščenjem opaža:
~višina do 40 cm
~dvostranski opaž
~nevidna betonska površina
</t>
  </si>
  <si>
    <t xml:space="preserve">Fasadni odri višine do 11,0 m, demontaža odra ter vsa potrebna sidranja in odstranjevanje sider po končanih delih, zaščite, dostop na oder,…itd. Oder se obračuna 1x.
</t>
  </si>
  <si>
    <t xml:space="preserve">Opaž požarnih sten, debeline 30 cm, višine do 2,80 m (skupna višina 9,00 m), skupaj z opaženjem, razopaženjem in čiščenjem:
~dvostranski opaž s trikotnimi letvicami na prostih robovih
~delno viden in delno neviden beton do kote ±0,00, obdelava enostavna VB2, nad koto ±0,00, obdelava posebna VB3 
~trikotne letvice na vidnih robovih so zajete v drugi postavki
</t>
  </si>
  <si>
    <t xml:space="preserve">Opaž požarnih sten, debeline 30 cm, višine od 2,80 m (skupna višina 9,00 m), skupaj z opaženjem, razopaženjem in čiščenjem:
~dvostranski opaž s trikotnimi letvicami na prostih robovih
~viden beton nad koto ±0,00, obdelava posebna VB3
~trikotne letvice na vidnih robovih so zajete v drugi postavki
</t>
  </si>
  <si>
    <t xml:space="preserve">Dobava in vgrajevanje betona v armirane konstrukcije preseka nad 0,30 m3/m2-m; z vsemi pomožnimi deli in prenosi do mesta vgraditve: temeljna plošča debeline 60 cm
~beton C30/37 XC4, XD1, XF3, Cl 0,2, Dmax=32 mm
~neviden beton
~krovni sloj 5 cm
</t>
  </si>
  <si>
    <t xml:space="preserve">Dobava in vgrajevanje betona v armirane konstrukcije preseka nad 0,30 m3/m2-m; z vsemi pomožnimi deli in prenosi do mesta vgraditve: temelj debeline 50 cm
~beton C30/37 XC4, XD1, XF3, Cl 0,2, Dmax=32 mm
~neviden beton
~krovni sloj 5 cm
</t>
  </si>
  <si>
    <t xml:space="preserve">Dobava in vgrajevanje betona v nearmirane konstrukcije preseka nad 0,08 do 0,12 m3/m2/m; z vsemi pomožnimi deli in prenosi do mesta vgraditve; podložni beton debeline 10 cm
~beton C 12/15, X0
~neviden beton
</t>
  </si>
  <si>
    <t xml:space="preserve">Dobava in vgrajevanje vodotesnega betona v armirane konstrukcije preseka nad  0,30 m3/m2/m; čelni zid debeline 45 cm, do višine cca 2,8 m
~beton C30/37 XC4, XD3, XF4, Cl 0,2, Dmax=16 mm
~viden beton
~vidne opažene površine: VB3/posebna z dodatnimi zahtevami (ravnost razred P3, barvno odstopanje razred C3, tekstura razred T3 po SIST TP CEN TR 15739:2009)
~krovni sloj 5 cm
</t>
  </si>
  <si>
    <t xml:space="preserve">Dobava in vgrajevanje vodotesnega betona v armirane konstrukcije preseka nad 20 m3/m2/m do 0,30 m3/m2/m; oporni zid debeline 30 cm, do višine cca 1,5 m
~beton C30/37 XC4, XD3, XF4, Cl 0,2, Dmax=16 mm
~delno viden in delno neviden beton
~vidne opažene površine: VB3/posebna z dodatnimi zahtevami (ravnost razred P3, barvno odstopanje razred C3, tekstura razred T3 po SIST TP CEN TR 15739:2009)
~krovni sloj 5 cm
</t>
  </si>
  <si>
    <t xml:space="preserve">Opaž čelnega zidu, višine do 2,80 m, skupaj z opaženjem, razopaženjem in čiščenjem:
~enostranski opaž s trikotnimi letvicami na prostih robovih
~viden beton, obdelava posebna VB3
~trikotne letvice na vidnih robovih so zajete v drugi postavki
</t>
  </si>
  <si>
    <t xml:space="preserve">Dobava in vgrajevanje vodotesnega betona v armirane konstrukcije preseka nad 0,30 m3/m2/m; oporni zid debeline 40 cm, do višine cca 5,5 m
~beton C30/37 XC4, XD3, XF4, Cl 0,2, Dmax=16 mm
~delno viden in delno neviden beton
~vidne opažene površine: VB3/posebna z dodatnimi zahtevami (ravnost razred P3, barvno odstopanje razred C3, tekstura razred T3 po SIST TP CEN TR 15739:2009)
~krovni sloj 5 cm
</t>
  </si>
  <si>
    <t xml:space="preserve">Opaž z odprtinami za prehode instalacij (kabelska kanalizacija,  priključki na ozemljilno mrežo ipd.) in raznih manjših elementov z enkratno uporabo lesa. Ocena 10% opažanih površin!
</t>
  </si>
  <si>
    <t xml:space="preserve">Opaž opornega zidu, debeline do 40 cm, višine do 2,80 m (skupna višina 5,5 m), skupaj z opaženjem, razopaženjem in čiščenjem:
~dvostranski opaž s trikotnimi letvicami na prostih robovih
~delno viden in delno neviden beton, obdelava posebna VB3
~trikotne letvice na vidnih robovih so zajete v drugi postavki
</t>
  </si>
  <si>
    <t xml:space="preserve">Opaž opornega zidu, debeline do 40 cm, višine od 2,80 m (skupna višina 5,5 m), skupaj z opaženjem, razopaženjem in čiščenjem:
~dvostranski opaž s trikotnimi letvicami na prostih robovih
~delno viden in delno neviden beton, obdelava posebna VB3
~trikotne letvice na vidnih robovih so zajete v drugi postavki
</t>
  </si>
  <si>
    <t>KONSTRUKCIJE PODSTAVKOV ZA 110 kV KABELSKE KONČNIKE IN PRENAPETOSTNE ODVODNIKE POD PORTALOM</t>
  </si>
  <si>
    <t>PODSTAVKI ZA KK IN PO TER DVIG 110 kV KABLOV</t>
  </si>
  <si>
    <t>PODSTAVKI ZA UPOR IN DVIG 20 kV KABLOV</t>
  </si>
  <si>
    <t xml:space="preserve">Montaža novih jeklenih podkonstrukcij za dvig 110 kV kablov pod GIS-om (4 kosI),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</si>
  <si>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Antikorozijska zaščita novih jeklenih konstrukcij podstavkov in podpor VN aparatov v transformatorskih boksih. 
Pred izvedbo del izvajalec dostavi v pregled in potrditev elaborata izvajanja AKZ.
Tehnologija izvedbe:
~ priprava površin skladno z zahtevami SIST EN ISO 14713
~ izvedba vročega cinkanja elementov jeklene konstrukcije skladno s
standardom SIST EN ISO 1461. Minimalna debelina nanosa prevleke je določena v standardu. V primeru premajhne debeline nanosa je potrebno ponoviti postopek vročega cinkanja.
Teren po montaži:
- izvedba popravkov v primeru poškodovanih površin z ročnim nanosom cinkove barve s čopiči.
Izvesti skladno s tehničnimi pogoji.
Vijaki, matice in podložke morajo biti dobavljeni z že serijsko izvedeno antikorozijsko zaščito (cinkani).
</t>
  </si>
  <si>
    <t xml:space="preserve">~ Ø16 mm, uvrtanje min. 300 mm
</t>
  </si>
  <si>
    <t xml:space="preserve">Dobava in vgradnja tipskih kovinskih reperjev za izvedbo začetnih meritev in spremljanje stanja obstoječega jaška in vročevoda TE-TOL ter sosednjih objektov, vključno z vsem pritrdilnim materialom in deli.
Reperji se po predhodnem dogovoru in odobritvi naročnika in TE-TOL oz. lastnikov sosednjih objektov vgradijo na vezne grede pilotnih sten in jet-grouting-a (8 kom), obstoječ jašek (2 reperja), na podkonstrukcijo vročevoda (6 reperjev) in na sosednje objekte (6 reperjev).
</t>
  </si>
  <si>
    <t xml:space="preserve">~ do Ø800 mm, dolžine 10,0 m, skupaj 40 vrtin, vključeno tudi slepo vrtanje.
</t>
  </si>
  <si>
    <t xml:space="preserve">Dobava in vgrajevanje kontraktorskega betona v armirane konstrukcije preseka nad 0,80 m3/m2-m; z vsemi pomožnimi deli in prenosi do mesta vgraditve: piloti Ø800 mm
~beton C30/37 XC4/XD1/XF3 P-II Dmax32 S3
~neviden beton
~krovni sloj 8 cm
</t>
  </si>
  <si>
    <t xml:space="preserve">Dobava in vgrajevanje vodotesnega betona v armirane konstrukcije preseka nad 0,80 m3/m2/m; vezne grede
~beton C30/37 XC4/XD1/XF3 P-II Dmax32 S3
~neviden beton
~krovni sloj 5 cm
</t>
  </si>
  <si>
    <t xml:space="preserve">Odbijanje glave pilota (v višini 0,3-1,0 m;) iz ojačenega (armiranega) cementnega betona. Premer pilota 80 cm.
</t>
  </si>
  <si>
    <t>Dobava, izdelava in montaža armature iz betonskega jekla B500B, različni profili, po SIST EN 1992-1-1 in SIST EN 10080 za izdelavo podlage brizganega betona.</t>
  </si>
  <si>
    <t xml:space="preserve">~ Q257
</t>
  </si>
  <si>
    <t xml:space="preserve">Kompletna izdelava jet - grouting slopov, vertikalnih,  fi min. 60 cm (v liniji v osnem razmaku 50 cm), 88 slopov, globine 10,0 m, kompletno z dobavo in vgradnjo sredinske armaturne palice B500 B fi 36 mm, povprečna poraba cementne mase 250 kg/m’, vrtanje, vse komplet, obračun po tekočem metru;
</t>
  </si>
  <si>
    <t xml:space="preserve">Dobava in vgrajevanje brizganega betona v armirane konstrukcije preseka od 0,10 m3/m2-m do 0,20 m3/m2-m; z vsemi pomožnimi deli in prenosi do mesta vgraditve: stabilizacija zemljine med piloti
~beton C25/30 XC2/XF1 Dmax4
~neviden beton
</t>
  </si>
  <si>
    <t xml:space="preserve">~ dolžine 6,00 m (52 kg/m)
</t>
  </si>
  <si>
    <t xml:space="preserve">~ do Ø350 mm, dolžine do 6,00 m
</t>
  </si>
  <si>
    <t xml:space="preserve">Odstranitev/izvlek jeklenih profilov HEA 220 "berlinske stene" različnih dolžin vključno z demontažo/odstranitvijo vseh spojnih in povezovalnih elementov ter z vsemi potrebnimi transporti in premiki opreme za izvedbo del.
Opomba: Izvedba "berlinske stene" sledi faznosti izvedbe del, kar je potrebno upoštevati v enotnih cenah.
</t>
  </si>
  <si>
    <t xml:space="preserve">Dobava in vgradnja jeklenih profilov HEA 220 S235 v izdelane izvrtine za postavitev "berlinske stene" različnih dolžin, vključno z amortizacijo oz. stroški najema za zaščito gradbene jame po zahtevah iz projektne dokumentacije, z vsemi spojnimi in povezovalnimi elementi ter vsemi potrebnimi premiki in transporti opreme med posameznimi lokacijami vgradnje.
Opomba: Izvedba "berlinske stene" sledi faznosti izvedbe del, kar je potrebno upoštevati v enotnih cenah.
</t>
  </si>
  <si>
    <t xml:space="preserve">Izdelava geodetskih meritev in pisnega elaborata o spremljanju stanja obstoječih objektov med gradnjo:
~ meritev začetnega stanja pred pričetkom gradbenih del, evidentiranje vseh morebitnih poškodb in pomanjkljivosti, predaja pisnega elaborata o začetnem stanju
~ meritve po izdelavi pilotne stene, evidentiranje vseh morebitnih poškodb in pomanjkljivosti ter predaja dopolnjenega pisnega elaborata
~ meritve po končanju vseh gradbenih del, evidentiranje vseh morebitnih poškodb in pomanjkljivosti ter predaja končnega elaborata o stanju obstoječih objektov
</t>
  </si>
  <si>
    <t xml:space="preserve">Enakomerna izdelava izvrtin v celotni dolžini 6,0 m PP-B cevi za izvedbo ponikovalnega jaška. Izdelati se ≈1600 lukenj premera 30mm tako, da se doseže min. 10% perforacijo.
</t>
  </si>
  <si>
    <t>Za ureditev in organizacijo gradbišča je bil izdelan Varnostni načrt, št. 167/24-VN, Lozej d.o.o., 12 2024, ki mora biti upoštevan v enotnih cenah in stroških organizacije ter vzdrževanja gradbišča.</t>
  </si>
  <si>
    <t xml:space="preserve">Finalno čiščenje celotnega objekta po zaključku gradbeno-obrtniških del.
</t>
  </si>
  <si>
    <t xml:space="preserve">Demontaža začasne betonske ograje iz betonskih ograjnih elementov "New Jersey", velikosti 60x80x200 cm vključno z odvozom.
</t>
  </si>
  <si>
    <t xml:space="preserve">Demontaža začasne betonske ograje iz betonskih ograjnih elementov "New Jersey", velikosti 40x50x200 cm vključno z odvozom.
</t>
  </si>
  <si>
    <t xml:space="preserve">Kompletna izvedba organizacije gradbišča za vse objekte, po načrtu izvajalca in vključuje sledeče glavne elemente:
~izdelava elaborata prometne ureditve začasne ceste
~postavitev in vzdrževanje prometne signalizacije
~izvedba zunanje gradbiščne ograje s PVC mrežo, višine 2,00 m, z vrati za tovorni in osebni prehod
~postavitev ustreznih varnostnih opozoril
~postavljanje gradbiščnih kontejnerjev (3 kos)
~kontejner za nadzor in sestanke (1 kos)
~WC kabina z vzdrževanjem in najemom za ves čas gradnje (3 kos)
~oskrba z električno energijo (agregati), z razvodi
~oskrba z vodo (gradbiščni priključek), z razvodi
~postavitev table s podatki na gradbišču
~izdelava bazena za čiščenje koles
~ redno čiščenje dovoznih površin
</t>
  </si>
  <si>
    <t xml:space="preserve">Rušenje asfalta v debelini cca 15 cm, vključnom z zarezom asfalta.
</t>
  </si>
  <si>
    <t xml:space="preserve">Rušenje betonske povozne površine v debelini cca 15 cm.
</t>
  </si>
  <si>
    <t xml:space="preserve">Rušenje obstoječe panelne ograje ob jašku TE-TOL-a z varnostnim nadvišanjem iz žice, temelji, ograjnimi stebrički in prodnatim nasutjem. 
</t>
  </si>
  <si>
    <t xml:space="preserve">Kompletna izdelava, dobava in montaža enokrilnih vroče cinkanih ograjnih vrat iz jeklenih profilov, jeklenega vročecinkanega impregniranega (plastificiranega) žičnega pletiva (mreže, kot npr. sistem Živex, Palisada ali enakovredno), uporabo nerjavečega okovja in ključavnice z dvema zapiralnima cilindroma, nazivne višine 2000 mm in širine 1100 mm (svetla širina) v zeleni barvi. 
Vrata se odpirajo ročno in z zatičem za fiksiranje.
</t>
  </si>
  <si>
    <t xml:space="preserve">Kompletna izdelava, dobava in montaža dvokrilnih zgibnih vroče cinkanih ograjnih vrat iz jeklenih profilov jeklenega vročecinkanega impregniranega (plastificiranega) žičnega pletiva (mreže, kot npr. sistem Živex, Palisada ali enakovredno), uporabo nerjavečega okovja  in ključavnice z dvema zapiralnima cilindroma, nazivne višine 2000 mm in širine 10000 mm (odpiralna širina med stebroma) v zeleni barvi. 
Vrata se odpirajo ročno in z zatičem za fiksiranje.
</t>
  </si>
  <si>
    <t xml:space="preserve">Kompletna dobava in postavitev tipske panelne ograje (kot npr. sistem Živex, Palisada ali enakovredno)  zelene barve, iz jeklenega vročecinkanega impregniranega (plastificiranega) žičnega pletiva (mreže), skupne višine 2,0 m, vključno s pripadajočimi vročecinkanimi impregniranimi (plastificiranimi) ograjnimi stebri in pritrditvijo na nove AB konstrukcije. 
Montaža stebričkov po navodilih dobavitelja z vsemi potrebnimi gradbenimi deli, kar mora biti upoštevano v enotni ceni.
</t>
  </si>
  <si>
    <t xml:space="preserve">Izdelava, dobava, nasipavanje in komprimiranje spodnjega  nosilnega sloja - posteljice asfaltnih površin; vgradnja in komprimacija  se izvaja v plasteh po največ 20 cm:
~ spodnji nosilni sloj debeline 50 cm iz kamnitega nasipnega materiala KNM125
~ togost na planumu Evd≥20 MPa.
</t>
  </si>
  <si>
    <t xml:space="preserve">Rušenje asfalta v debelini cca 12 cm, vključnom z zarezom asfalta.
</t>
  </si>
  <si>
    <t xml:space="preserve">~ Ø16 mm, uvrtanje min. 250 mm
</t>
  </si>
  <si>
    <t>Dobava, izdelava in montaža armaturnih sider iz betonskega jekla B500B, po SIST EN 1992-1-1 in SIST EN 10080. Sidranje v betonsko konstrukcijo pilotov in vezne grede z naknadno vgradnjo sider s kemično maso (kot npr. HIT-RE 500 V4 ali enakovredno)</t>
  </si>
  <si>
    <t xml:space="preserve">Kompletna izvedba konstrukcijskega dilatacijskega stika z dobavo in vgradnjo ekspandiranega polistirena višine cca 150 cm, debeline 1 cm na stikih med kineto, oljno jamo in požarno steno. Po zabetoniranju sten je potrebno izpraskati ekspandiran polistiren v globino do 2 cm, robove pobrusiti, rege očistiti in zapolniti - uporabi se trajno elastično tesnilno maso za zunanjo uporabo, kot npr. Tekafleks MS 40 ali enakovredno.
</t>
  </si>
  <si>
    <t xml:space="preserve">Dobava in vgrajevanje inklinometrske PVC cevi, dolžine 10,0 m vključno z zaščitno kapico, spojkami in konico.
</t>
  </si>
  <si>
    <t xml:space="preserve">Dobava in vgrajevanje cevi kabelske kanalizacije PE100 PN16 SDR11  v skladu s standrdom SIST EN 12201 in SIST ISO 4427, različnih premerov, dolžin in minimalnim radijem krivljenja 5,0m.  V cevi vstaviti predvlečno vrv za kable.
Opomba: za naročilo cevi je potrebno preveriti dimenzije in radije na terenu!
</t>
  </si>
  <si>
    <t xml:space="preserve">~ PE 02-2x50/3,7, dolžine 22,00 m
</t>
  </si>
  <si>
    <t xml:space="preserve">~ PE100 d200 PN16 SDR11, dolžine 22,00 m
</t>
  </si>
  <si>
    <t xml:space="preserve">~ PE100 d50 PN16 SDR11, dolžine 22,00 m
</t>
  </si>
  <si>
    <t xml:space="preserve">~ PE100 d200 PN16 SDR11, dolžine 19,00 m
</t>
  </si>
  <si>
    <t xml:space="preserve">~ PE100 d110 PN16 SDR11, dolžine 19,00 m
</t>
  </si>
  <si>
    <t xml:space="preserve">~ PE100 d110 PN16 SDR11, dolžine 15,50 m
</t>
  </si>
  <si>
    <t xml:space="preserve">~ PE100 d50 PN16 SDR11, dolžine 14,00 m
</t>
  </si>
  <si>
    <t xml:space="preserve">~ PE100 d110 PN16 SDR11, dolžine 13,00 m
</t>
  </si>
  <si>
    <t xml:space="preserve">~ PE100 d200 PN16 SDR11, dolžine 7,50 m
</t>
  </si>
  <si>
    <t xml:space="preserve">Opaž z odprtinami za prehode instalacij (cevi kabelske kanalizacije, priključki na ozemljilno mrežo ipd.) in raznih manjših elementov z enkratno uporabo lesa. Ocena 10% opažanih površin!
</t>
  </si>
  <si>
    <t xml:space="preserve">Zatesnitev cevi PE100 d110 PN16 SDR11 za čas gradnje proti vdoru vode in umazanije.
</t>
  </si>
  <si>
    <t xml:space="preserve">Zatesnitev cevi PE100 d50 PN16 SDR11 za čas gradnje proti vdoru vode in umazanije.
</t>
  </si>
  <si>
    <t xml:space="preserve">Planiranje in izravnava gradbene jame do točnosti +/-3 cm, z utrjevanjem:
~ togost na planumu tal Evd ≥ 40 MPa.
</t>
  </si>
  <si>
    <t xml:space="preserve">Strojni izkop gradbene jame za izvedbo komandne stavbe in ostalih konstrukcij v terenu kategorije 3 in 5A,  z nakladanjem materiala na kamion in odvozom na stalno deponijo. Obračun po količinah v raščenem stanju: prevoz na razdalji do 20 km.
</t>
  </si>
  <si>
    <t xml:space="preserve">Strojni izkop gradbene jame za izvedbo komandne stavbe in ostalih konstrukcij v terenu kategorije 3 in 5A,  z nakladanjem materiala na kamion in odvozom na začasno deponijo. Obračun po količinah v raščenem stanju: prevoz na razdalji do 20 km.
</t>
  </si>
  <si>
    <t>G.4.1.2</t>
  </si>
  <si>
    <t>G.4.1.3</t>
  </si>
  <si>
    <t>G.4.1.4</t>
  </si>
  <si>
    <t>Odvodnjavanje - kanalizacija</t>
  </si>
  <si>
    <t>G.4.2</t>
  </si>
  <si>
    <t>G.4.2.1</t>
  </si>
  <si>
    <t>G.4.2.2</t>
  </si>
  <si>
    <t>G.4.2.3</t>
  </si>
  <si>
    <t>G.4.2.4</t>
  </si>
  <si>
    <t>G.4.2.5</t>
  </si>
  <si>
    <t>G.4.2.6</t>
  </si>
  <si>
    <t xml:space="preserve">Zakoličba osi glavnih kanalov DN 110, 160, 200, 250 in 800 mm.
12,50 + 118,00 + 38,00 + 31,00 + 24,00 = 223,50 m
</t>
  </si>
  <si>
    <t xml:space="preserve">Postavljanje profilov za kanalizacijo z označbo višin peskolovov, cestnih požiralnikov, revizijskih jaškov, lovilca olj in greznice.
9 + 8 + 13 + 1 + 1 = 32 kos
</t>
  </si>
  <si>
    <t xml:space="preserve">Pripravljalna del
</t>
  </si>
  <si>
    <t xml:space="preserve">Kanalizacija - gradbena dela
</t>
  </si>
  <si>
    <t xml:space="preserve">Opažerska, betonerska in železokrivska dela
</t>
  </si>
  <si>
    <t xml:space="preserve">Dobava in polaganje enoslojnih PVC kanalskih cevi obodne togosti minimalno 8 kN/m2 – SN 8 z integrirano spojko, vključno z vsemi fazonskimi kosi in s pripadajočim tesnili v skladu s standardom SIST EN 1401. (Polaganje po navodilih proizvajalca).
</t>
  </si>
  <si>
    <t xml:space="preserve">PVC DN 110 mm polno obbetonirana z 0,10 m3 betona/m1.
</t>
  </si>
  <si>
    <t xml:space="preserve">PVC DN 160 mm polno obbetonirana z 0,15 m3 betona/m1.
</t>
  </si>
  <si>
    <t xml:space="preserve">PVC DN 200 mm polno obbetonirana z 0,20 m3 betona/m1.
</t>
  </si>
  <si>
    <t xml:space="preserve">PVC DN 250 mm polno obbetonirana z 0,25 m3 betona/m1.
</t>
  </si>
  <si>
    <t xml:space="preserve">Dobava in polaganje AB cevi DN 800 mm dolžine po 0,75 m in 2,50 m v pesku z cca 0,80 m3 peska/m1 cevi.
</t>
  </si>
  <si>
    <t xml:space="preserve">Dobava in polaganje drenažnih cevi tipa Stidren D DN 160 mm na predhodno izdelano betonsko posteljico - plitvo rigolo iz betona C 12/15, obsip cevi z drenažnim filterskim materialom D32 mm cca 0,50 m3/m1 drenaže in prekritje z geotekstilom (filc folijo).
</t>
  </si>
  <si>
    <t xml:space="preserve">Dobava in kompletna izvedba slepih drenažnih jaškov. Drenažni jaški iz betonskih cevi DN 500 mm, globine 0,50 m. Pokrov betonski DN 500 mm.
</t>
  </si>
  <si>
    <t xml:space="preserve">Dobava in kompletna izvedba peskolovov za vodo s strešin. Peskolovi iz betonskih cevi DN 400 mm, globine 1,00 m. Pokrovi LTŽ DN 400 mm za nosilnost D400.
          </t>
  </si>
  <si>
    <t xml:space="preserve">Dobava in kompletna izvedba cestnih požiralnikov iz betonskih cevi DN 400 mm globine 1,00 m. Požiralniki s pokrovom - LTŽ rešetko 400/400 mm za nosilnost D400.
</t>
  </si>
  <si>
    <t xml:space="preserve">Dobava in kompletna izvedba zunanjih betonskih jaškov na meteorni kanalizacij. Jaški morajo biti vodotesni in izdelani v skladu s standardom SIST EN 1917. Jaški brez pokrova.
</t>
  </si>
  <si>
    <t xml:space="preserve">Betonski jašek DN 600 mm - nasadni na kanalu AB DN 800 mm.
</t>
  </si>
  <si>
    <t xml:space="preserve">Betonski jašek DN 800 mm.
</t>
  </si>
  <si>
    <t xml:space="preserve">Betonski jašek DN 1000 mm.
</t>
  </si>
  <si>
    <t xml:space="preserve">Kompletna izvedba zunanjih AB jaškov MJ2, MJ3 in MJ10 na meteorni kanalizaciji - zadrževalniku ABC DN 800 mm. Revizijski jaški notranjih dimenzij 1100/1100 mm iz AB betona C 30/37 z 0,20 m debelimi stenami iz AB betona, poraba armature cca 150 kg/m3 betona. Jaški brez pokrova, povprečne globine cca 1,60 m.
</t>
  </si>
  <si>
    <t xml:space="preserve">Dobava in kompletna izvedba zunanjega revizijskega jaška PE DN 800 mm na kanalizaciji komunalnih odpadnih vod. Jašek brez pokrova.
</t>
  </si>
  <si>
    <t xml:space="preserve">LTŽ pokrovi DN 600 mm za nosilnost B125 - perforirani
</t>
  </si>
  <si>
    <t xml:space="preserve">LTŽ pokrovi DN 600 mm za nosilnost D400 - perforirani z AB vencem.
</t>
  </si>
  <si>
    <t xml:space="preserve">LTŽ pokrovi DN 600 mm za nosilnost D400 - polni z AB vencem.
</t>
  </si>
  <si>
    <t xml:space="preserve">Dobava in kompletna montaža linijskih dežnih kanalet na utrjenih površinah, kot naprimer ACO Multiline V150 ali enakovredno. Kanelete iz polimernega betona, z LTŽ zaščitnim robom in V-presekom, svetle širine 15 cm, dolžine 0,50 in 1,00 m, gradbene širine 0,185 m, gradbene višine 0,21 m s pokrivnimi rešetkami za nosilnost D400.
</t>
  </si>
  <si>
    <t xml:space="preserve">Dobava in kompletna montaža lovilnika olj - LO. Koalescentni izločevalec lahkih tekočin z integriranim usedalnikom prostornine 360 l in by passom, kot npr. proizvajalca 2PR - NS3/30. Dotok in iztok DN 200 mm. Izbran je PE izločevalec, zunanjega premera DN 1.300 mm, globine 2,22 m z LTŽ pokrovom DN 600 mm za nosilnost D400 - polni z AB vencem.
</t>
  </si>
  <si>
    <t xml:space="preserve">Dobava in kompletna montaža dvoprekatne nepretočne greznice, kot npr. proizvajalca Aplast 3000 L2 iz PE - HD materiala. Dotok in iztok DN 110 mm. Izbrana je greznica zunanjega premera DN 1400 mm in dolžine 2360 mm iz PE materiala, skupne višine 2,54 m, z LTŽ pokrovom DN 600 mm za nosilnost D400 - polni z AB vencem. Sidranje z Inox sidri na predhodno izvedeno betonsko podlago.
</t>
  </si>
  <si>
    <t xml:space="preserve">Dobava in vgrajevanje podložnega betona C 12/15 pod predvideni AB temeljni plošči za vgradnjo lovilca olj in greznice v debelini 10 cm. Delo med ovirami.                                                                                                                                                                                                                      (2,00 x 2,00 + 3,40 x 4,40) x 0,10 = 18,96 x 0,10 = 1,90 m3
</t>
  </si>
  <si>
    <t xml:space="preserve">Izvedba enostranskega opaža za AB temeljni plošči za vgradnjo lovilca olj in greznice višine 30 cm.                                                                                                                                                        ((4 x 2,00) + 2 x (3,40 + 4,40)) x 0,30 = 7,08 m2
</t>
  </si>
  <si>
    <t xml:space="preserve">Dobava in vgrajevanje rebraste palične armature in armaturnih mrež v AB temeljne in prehodne plošče za vgradnjo lovilca olj in greznice.
</t>
  </si>
  <si>
    <t xml:space="preserve">Rebrasta palična armatura do fi 12 mm
</t>
  </si>
  <si>
    <t xml:space="preserve">Armaturne mreže Q-335 (neto vgrajena količina)
</t>
  </si>
  <si>
    <t xml:space="preserve">Armaturne mreže Q-503 (neto vgrajena količina)
</t>
  </si>
  <si>
    <t xml:space="preserve">Dobava in vgradnja betona C30/37, XC4 v AB temeljni plošči za vgradnjo lovilca olj in greznice debeline 30 cm.                                                                                                                                                                          (2,00 x 2,00 + 3,40 x 4,40) x 0,30 = 5,69 m3
</t>
  </si>
  <si>
    <t xml:space="preserve">Dobava in vgrajevanje podložnega betona C 12/15 pod predvideni AB razbremenilni plošči za vgradnjo lovilca olj in greznice v debelini 10 cm. Delo med ovirami.                                                                                                                                                                                                                      (3,00 x 3,00 + 3,40 x 4,40) x 0,10 = 23,96 x 0,10 = 2,40 m3 
</t>
  </si>
  <si>
    <t xml:space="preserve">Izvedba enostranskega opaža za AB razbremenilni plošči za vgradnjo lovilca olj in greznice višine 15 in 30 cm.                                                                                                                                                        4 x 3,00 x 0,15 + 2 x (3,40 + 4,40) x 0,30 = 6,48 m2
</t>
  </si>
  <si>
    <t xml:space="preserve">Dobava in vgradnja betona C30/37, XC4 v AB razbremenilni plošči za vgradnjo lovilca olj in greznice višine 15 in 30 cm. Opomba: v razbremenilnih ploščah je potrebno pustiti odprtino za vgraditev pokrova/jaška za nadvišanje.                                                                                                                                                                         2,00 x 2,00 x 0,15 + 3,40 x 4,40 x 0,30 = 5,09 m3
</t>
  </si>
  <si>
    <t xml:space="preserve">Zaključna dela
</t>
  </si>
  <si>
    <t xml:space="preserve">Preiskus vodotesnosti zgrajene kanalizacije odpadnih vod.
</t>
  </si>
  <si>
    <t xml:space="preserve">Preizkus vodotesnosti revizijskih jaškov.
</t>
  </si>
  <si>
    <t xml:space="preserve">Snemanje zgrajene kanalizacije odpadnih vod z videokamero in izvedba elaborata  snemanja.
</t>
  </si>
  <si>
    <t xml:space="preserve">Dobava in vgradnja geotekstila gostote 200 g/m2 (EN
ISO 9864), natezne trdnosti 15 kN/m vzdolžno in prečno (EN ISO
10319) s preklopi, kot zaščitni ovoj cevi pri odtoku vode iz
PP-B cevi ponikovalnega jaška. V ceni se upošteva vse potrebne
preklope ter vsa potrebna dela in material.
~preklopi dolžine min. 50 cm: 2,5 m2/m
</t>
  </si>
  <si>
    <t xml:space="preserve">Dobava in montaža LTŽ kanalskih pokrovov na revizijske jaške, EPDM gumo, skladen z SIST EN 124 in vsemi pomožnimi deli.
</t>
  </si>
  <si>
    <t xml:space="preserve">Dobava in vgradnja geotekstila gostote 200 g/m2 (EN
ISO 9864), natezne trdnosti 15 kN/m vzdolžno in prečno (EN ISO
10319) s preklopi, kot zaščitna drenažnega zasipa. V ceni se upošteva vse potrebne preklope ter vsa potrebna dela in material.
~preklopi dolžine min. 50 cm: 3,0 m2/m
</t>
  </si>
  <si>
    <t xml:space="preserve">Zasip drenažne cevi z drenažnim zasipom D16/32.
</t>
  </si>
  <si>
    <t xml:space="preserve">Izddelava in dobava jeklene lesne zveze (2 kos), iz 235 JR, vključno z vsem spojnim in pritrdilnim materialom za izdelavo lesenih stebrov višinskega portala v skladu z Varnostnim načrtom.
</t>
  </si>
  <si>
    <t xml:space="preserve">Izddelava in dobava jeklene lesne zveze (2 kos), iz 235 JR, za pritrditev lesenih stebrov višinskega portala na vezne grede pilotne stene v skladu z Varnostnim načrtom.
</t>
  </si>
  <si>
    <t>Opaž roba podložnega betona, opaženje, razopaženje in čiščenje opaža:
~ opaž višine 20 cm</t>
  </si>
  <si>
    <t>Dobava in montaža začasne betonske ograje iz betonskih ograjnih elementov "New Jersey", velikosti 60x80x200 cm, za celoten čas gradnje vključno z morebitnimi vmesnimi premiki, zaradi organizacije gradbišča.</t>
  </si>
  <si>
    <t>Dobava in montaža začasne betonske ograje iz betonskih ograjnih elementov "New Jersey", velikosti 40x50x200 cm, za celoten čas gradnje vključno z morebitnimi vmesnimi premiki, zaradi organizacije gradbišča.</t>
  </si>
  <si>
    <t xml:space="preserve">~ vezana nosilna plast: AC 22 base B 50/70 A3 deb.8 cm
</t>
  </si>
  <si>
    <t xml:space="preserve">~ vezana obrabno zaporna plast: AC 11 surf B 50/70 A3 deb.4 cm
</t>
  </si>
  <si>
    <t xml:space="preserve">Dobava in polaganje betonskih cestnih robnikov po SIST EN 1340, velikosti 15/25 cm v beton C12/15 X0 in obdelava stikov s fino cementno malto. 
Ravno položeni robniki, poglobljeni oz. dvignjeni nad asfaltno površino 2 cm. 
Robniki morajo biti zmrzlinsko odporni ter odporni na soli, takšno mora biti tudi stikovanje (izjave o skladnosti in tehnični listi dobavitelja).
</t>
  </si>
  <si>
    <t xml:space="preserve">Izdelava, dobava, nasipavanje in komprimiranje nevezanega  nosilnega sloja asfaltnih površin:
~zgornji nosilni sloj, debeline 30 cm, iz zmrzlinsko odpornega drobljenca TD 32
~ planiranje do točnosti +/- 1 cm
~ togost na planumu Evd ≥ 40 MPa
</t>
  </si>
  <si>
    <t xml:space="preserve">Izdelava, dobava, nasipavanje in komprimiranje nevezanega  nosilnega sloja asfaltnih površin:
~zgornji nosilni sloj, debeline 30 cm, iz zmrzlinsko odpornega drobljenca TD 32
~ planiranje do točnosti +/- 1 cm
~ togost na planumu Evd ≥ 40 MPa.
</t>
  </si>
  <si>
    <t xml:space="preserve">Dobava in polaganje ločilne plasti iz geotekstila na planumu utrjenih površin.
</t>
  </si>
  <si>
    <t xml:space="preserve">Zagotoviti izvedbo vseh del v območju daljnovoda pod napetostjo. Izvajalec je dolžan zagotoviti ustrezno zaščito, kar je upoštevano v ponudbenih cenah.
</t>
  </si>
  <si>
    <t xml:space="preserve">Za vsako izvrtino mora izvajalec predložiti naročniku kontrolni list z naslednjimi podatki
– številka glede na načrt postavitve
– globina uvrtanja
– začetek in konec postopka uvrtanja
– tekoča geološka preverjanja
– meritve zveznosti pilota
</t>
  </si>
  <si>
    <t xml:space="preserve">Pri izvedbi zaščite gradbene jame z berlinsko steno mora biti v enotni ceni zajeto naslednje:
~ izdelava Tehnološkega elaborata izvedbe, 
~ izdelava in predaja kontrolnih listov
– tehnično poročilo
– odstranjevanje odvečnega gradbenega materiala
</t>
  </si>
  <si>
    <t xml:space="preserve">Pri izvedbi zaščite gradbene jame s jet-grouting mora biti v enotni ceni zajeto naslednje:
~ izdelava Tehnološkega elaborata izvedbe, 
~ izdelava in predaja kontrolnih listov (rojstnih listov)
– meritve zveznosti pilotov
– tehnično poročilo
– odstranjevanje odvečnega gradbenega materiala
</t>
  </si>
  <si>
    <t xml:space="preserve">Opombe:
~Upoštevati vse zahteve in opombe iz poglavja G.0. UVOD
~Pri izvedbi je potrebno upoštevati tudi zahteve iz načrtov s področja arhitekture, strojnih inštalacij, elektro inštalacij in tehnologije. 
~Vse elemente, ki so predvideni za vgradnjo v beton mora pred pričetkom betoniranja prevzeti pooblaščeni predstavnik izvajalca in nadzornik. 
~O prevzemu se izdela zapis, ki je sestavni del Gradbenega dnevnika in je pogoj za začetek betoniranja
</t>
  </si>
  <si>
    <t xml:space="preserve">Opombe:
~upoštevati vse zahteve in opombe iz poglavja G.0 UVOD
~pred pričetkom dela mora biti gradbišče urejeno skladno z Varnostnim načrtom
~pri izvedbi je potrebno upoštevati tudi zahteve iz načrtov s področja arhitekture, strojnih inštalacij, elektro inštalacij in tehnologije
</t>
  </si>
  <si>
    <t xml:space="preserve">SPLOŠNE ZAHTEVE ZA VSA RUŠITVENA DELA:
Pred oddajo ponudbe za rušitvena dela je obvezen ogled na lokaciji izvedbe del, kjer bo priloga zapisnik o ogledu! 
Vsi potrebni delovni odri in razni ukrepi za varno izvedbo so upoštevani v ceni rušenja in se ne upoštevajo posebej.
Dvižna in transportna sredstva je potrebno prilagoditi delu v skladu z rušitvenim elaboratom, ki ga izdela izvajalec del.
Obvezno upoštevati zaščitne odmike. 
Obvezno je  ločevanje vgrajenih materialov: beton in armiran beton, opeka, bitumenske izolacije, les, pločevina, kovinski izdelki, kleparski izdelki iz pločevine, betonske cevi, PVC cevi, ...
V enotni ceni rušenja ali odstranitve morajo biti upoštevani stroški organizacije gradbišča, izdelava elaborata rušenj (elaborat rušenj mora izvajalec predložiti v potrditev projektantu in nadzoru), stroški odvisni od izbrane tehnologije rušenja, stroški za zagotavljanje varnosti pri delu, stroški ukrepov za zmanjšanje vplivov na okolje, stroški nakladanja in transporta ruševin na trajno deponijo, katero si izvajalec zagotovi sam, trajnega deponiranja, vključno s plačilom taks na deponiji. 
</t>
  </si>
  <si>
    <t xml:space="preserve">Odstranitev VN opreme je upoštevana v popisih elektro-tehnološkega dela dokumentacije.
V enotnih cenah rušenja morajo biti upoštevani vsi pogoji našteti v uvodu ''SPLOŠNE ZAHTEVE ZA VSA RUŠITVENA DELA''.
</t>
  </si>
  <si>
    <t xml:space="preserve">Opombe:
~Upoštevati zahteve in navodila iz poglavja G.0. UVOD
~Pri izvedbi vseh zemeljskih del mora biti prisoten geomehanski nadzor, ki preveri ustreznost predvidenih ukrepov, ustreznost homogenih tal in skladnost privzetih parametrov v PZI z dejanskim stanjem na terenu
~Vsa odstopanja od PZI morata pred izvedbo pisno potrditi geomehanik in projektant
~Upoštevati navodila geomehanskega poročila in prisotnost geomehanika pri izvedbi zemeljskih del.
~Primernost izkopanega materiala za zasip za temelji in zidovi se ugotovi na licu mesta (geomehanik).
</t>
  </si>
  <si>
    <t xml:space="preserve">~V kolikor bi se v času izvajanja zemeljskih del na platoju izkazalo, da je dejansko stanje drugačno od predvidenega, geomehanik takoj obvesti projektanta in se pristopu k iskanju projektnih rešitev, ki ustrezajo dejanskemu stanju.
~Zgoščenost vgrajene zmesi zrn mora znašati v povprečju 98% glede na največjo gostoto zrn po modificiranem postopku po Proctorju opredeljenem v SIST EN 13286. Spodnja meja vrednosti zgoščenosti lahko od povprečja odstopa največ 3%. 
~Za izvedbo zasipa se pri popisu upoštevalo fazno izvajanje zasipa celega platoja, glede na izvajanje sklopov konstrukcij, katere imajo enako višino.
~Morebitne začasne deponije zemeljskega materijala in potrebne transporte v zvezi s tem je potrebno upoštevati v enotnih cenah.
~Izbrana mehanizacija mora omogočati upoštevanje varnostnih ukrepov.
~Obračun količin se izvede po posnetih profilih pred in po nasipavanju.
~Vsa izkopna dela in transporti izkopnih materialov se obračunajo po prostornini zemljine v raščenem stanju. Vsa nasipna dela se obračunajo po prostornini zemljine v vgrajenem stanju.
</t>
  </si>
  <si>
    <t xml:space="preserve">Opombe:
~Upoštevati vse zahteve in opombe iz poglavja G.0. UVOD
</t>
  </si>
  <si>
    <r>
      <t xml:space="preserve">Dobava, montaža in vzdrževanje lesenih stebrov višinskih portalov v skladu z Varnostnim načrtom in skico 4452.7G02.901 za celoten čas gradnje. Izdelava stebrov višinskih portalov vključuje:
~ izdelavo tamponskih nasutij
~ izdelava AB temeljev
~ dobavo in montažo lesenih drogov </t>
    </r>
    <r>
      <rPr>
        <sz val="12"/>
        <rFont val="Arial Narrow"/>
        <family val="2"/>
      </rPr>
      <t>Ø</t>
    </r>
    <r>
      <rPr>
        <sz val="12"/>
        <rFont val="Arial"/>
        <family val="2"/>
      </rPr>
      <t xml:space="preserve">300 mm
~ označbe z dvonivojsko signalno vrvico/ zastavicami
~ vse pritrdilne in spojne elemente
</t>
    </r>
    <r>
      <rPr>
        <b/>
        <sz val="12"/>
        <rFont val="Arial"/>
        <family val="2"/>
      </rPr>
      <t>~ izdelava in dobava jeklenih veznikov lesnih konstrukcij je zajeto v popisu jeklenih nkonstrukcij</t>
    </r>
    <r>
      <rPr>
        <sz val="12"/>
        <rFont val="Arial"/>
        <family val="2"/>
      </rPr>
      <t xml:space="preserve">
</t>
    </r>
  </si>
  <si>
    <r>
      <t xml:space="preserve">Izdelava, dobava in montaža po meri izdelanih pokrovov iz armiranega poliestra višine 55 mm (npr. MM Grigliati, pokrovi tipa SCH52/52C_IFR); </t>
    </r>
    <r>
      <rPr>
        <b/>
        <sz val="12"/>
        <rFont val="Arial"/>
        <family val="2"/>
        <charset val="238"/>
      </rPr>
      <t>kinete;</t>
    </r>
    <r>
      <rPr>
        <sz val="12"/>
        <rFont val="Arial"/>
        <family val="2"/>
      </rPr>
      <t xml:space="preserve">
~rešetka iz armiranega poliestra višine 55 mm (razred R13 V10 po DIN 51130)
~ ďimenzija primarne nosilne mreže rešetke 52 mm x 52 mm
~ ďimenzija sekundarne mreže rešetke 26 mm x 26 mm
~ debelina glavnih nosilnih trakov 5 mm spodaj, 8 mm zgoraj
~ pokrov ima 2 ročaja za dvigovanje iz nerjavnega jekla (po detajlu proizvajalca pokrovov)
~ lastnosti pri požaru: širjenje ognja manj od 25 po ASTM E84-98, razred gorljivosti B-S1 po EN 13501-1
~ deklarirana odpornost proti staranju in vremenskim vplivom
~ nosilnost za razpon 1000 mm pri omejitvi povesa na L/200 minimalno 2,0 kN/m2 oz.1,0kN/m
~RAL 7004
~ dimenzije pred izdelavo preveriti na objektu!
</t>
    </r>
  </si>
  <si>
    <r>
      <t xml:space="preserve">Izdelava, dobava in montaža po meri izdelanih rešetk iz armiranega poliestra višine 5,0 cm (npr. MM Grigliati, pokrovi tipa SCH50/50_IFR); </t>
    </r>
    <r>
      <rPr>
        <b/>
        <sz val="12"/>
        <rFont val="Arial"/>
        <family val="2"/>
      </rPr>
      <t>temelja transformatorjev;</t>
    </r>
    <r>
      <rPr>
        <sz val="12"/>
        <rFont val="Arial"/>
        <family val="2"/>
      </rPr>
      <t xml:space="preserve">
~rešetka iz armiranega poliestra višine 50 mm (razred R13 V10 po DIN 51130)
~ ďimenzija primarne nosilne mreže rešetke 50 mm x 50 mm
~ debelina glavnih nosilnih trakov 8 mm zgoraj, 5 mm spodaj
~ lastnosti pri požaru: širjenje ognja manj od 25 po ASTM E84-98, razred gorljivosti B-S1 po EN 13501-1
~ deklarirana odpornost proti staranju in vremenskim vplivom
~ nosilnost za razpon 1000 mm pri omejitvi povesa na L/200 minimalno 2,0 kN/m2 oz.1,0kN/m
~RAL 7004
~ dimenzije pred izdelavo preveriti na objektu!
</t>
    </r>
  </si>
  <si>
    <r>
      <t xml:space="preserve">Izdelava, dobava in montaža po meri izdelanih pokrovov iz armiranega poliestra višine 55 mm (npr. MM Grigliati, pokrovi tipa SCH52/52C_IFR); 
</t>
    </r>
    <r>
      <rPr>
        <b/>
        <sz val="12"/>
        <rFont val="Arial"/>
        <family val="2"/>
        <charset val="238"/>
      </rPr>
      <t>pokrova jaškov v temeljih transformatorjev;</t>
    </r>
    <r>
      <rPr>
        <sz val="12"/>
        <rFont val="Arial"/>
        <family val="2"/>
      </rPr>
      <t xml:space="preserve">
~rešetka iz armiranega poliestra višine 55 mm (razred R13 V10 po DIN 51130)
~ ďimenzija primarne nosilne mreže rešetke 52 mm x 52 mm
~ ďimenzija sekundarne mreže rešetke 26 mm x 26 mm
~ debelina glavnih nosilnih trakov 5 mm spodaj, 8 mm zgoraj
~ pokrov ima 2 ročaja za dvigovanje iz nerjavnega jekla (po detajlu proizvajalca pokrovov)
~ lastnosti pri požaru: širjenje ognja manj od 25 po ASTM E84-98, razred gorljivosti B-S1 po EN 13501-1
~ deklarirana odpornost proti staranju in vremenskim vplivom
~ nosilnost za razpon 1000 mm pri omejitvi povesa na L/200 minimalno 2,0 kN/m2 oz.1,0kN/m
~RAL 7004
~ dimenzije pred izdelavo preveriti na objektu!</t>
    </r>
  </si>
  <si>
    <r>
      <rPr>
        <b/>
        <sz val="12"/>
        <rFont val="Arial"/>
        <family val="2"/>
        <charset val="238"/>
      </rPr>
      <t>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razen za tiste, ki so posebej opredeljeni:
- vidne površine</t>
    </r>
    <r>
      <rPr>
        <sz val="12"/>
        <rFont val="Arial"/>
        <family val="2"/>
        <charset val="238"/>
      </rPr>
      <t xml:space="preserve">
• opažene površine enostavna/VB2
• neopažene površine enostavna
</t>
    </r>
    <r>
      <rPr>
        <b/>
        <sz val="12"/>
        <rFont val="Arial"/>
        <family val="2"/>
        <charset val="238"/>
      </rPr>
      <t>- nevidne površine:</t>
    </r>
    <r>
      <rPr>
        <sz val="12"/>
        <rFont val="Arial"/>
        <family val="2"/>
        <charset val="238"/>
      </rPr>
      <t xml:space="preserve">
• opažene: osnovna/VB0
• neopažene: osnovna
</t>
    </r>
  </si>
  <si>
    <r>
      <rPr>
        <b/>
        <sz val="12"/>
        <rFont val="Arial"/>
        <family val="2"/>
        <charset val="238"/>
      </rPr>
      <t>~ za vidne opažene površine s posebnimi arhitekturnimi zahtevami velja razred obdelave površin VB3 po SIST EN 13670 in pripadajočem nac. dodatku t.j. posebna obdelava z dodatnimi zahtevami po SIST-TP CEN/TR 15739:</t>
    </r>
    <r>
      <rPr>
        <sz val="12"/>
        <rFont val="Arial"/>
        <family val="2"/>
        <charset val="238"/>
      </rPr>
      <t xml:space="preserve">
• ravnost: </t>
    </r>
    <r>
      <rPr>
        <b/>
        <sz val="12"/>
        <rFont val="Arial"/>
        <family val="2"/>
        <charset val="238"/>
      </rPr>
      <t>razred P3</t>
    </r>
    <r>
      <rPr>
        <sz val="12"/>
        <rFont val="Arial"/>
        <family val="2"/>
        <charset val="238"/>
      </rPr>
      <t xml:space="preserve"> - odstopanje/toleranca ravnosti:5 mm na razdalji 2 m oz. 2 mm merjeno z ravnilom na razdalji 20 cm;
• barvno odstopanje: </t>
    </r>
    <r>
      <rPr>
        <b/>
        <sz val="12"/>
        <rFont val="Arial"/>
        <family val="2"/>
        <charset val="238"/>
      </rPr>
      <t>razred C3</t>
    </r>
    <r>
      <rPr>
        <sz val="12"/>
        <rFont val="Arial"/>
        <family val="2"/>
        <charset val="238"/>
      </rPr>
      <t xml:space="preserve"> - dovoljena ena stopnja senčenja za sosednji površini in dve stopnji senčenja za nesosednji/oddaljeni površini (osnova za oceno teksture oz. barvno odstopanje je ''CIB Grey scale'' v SIST TP CEN/TPR 15739); 
• tekstura: </t>
    </r>
    <r>
      <rPr>
        <b/>
        <sz val="12"/>
        <rFont val="Arial"/>
        <family val="2"/>
        <charset val="238"/>
      </rPr>
      <t>razred T3</t>
    </r>
    <r>
      <rPr>
        <sz val="12"/>
        <rFont val="Arial"/>
        <family val="2"/>
        <charset val="238"/>
      </rPr>
      <t xml:space="preserve"> – največja dovoljena površina zračne luknjice 0,3 cm2 (premer 6,18 mm), največja globina zračne luknjice 2 mm; skupna dovoljena površina zračnih luknjic največ 2% celotne površine, na opazovanem delu površine pa največ 5%; 
</t>
    </r>
    <r>
      <rPr>
        <b/>
        <sz val="12"/>
        <rFont val="Arial"/>
        <family val="2"/>
        <charset val="238"/>
      </rPr>
      <t xml:space="preserve">Za ravnost in obdelavo površin upoštevati tudi zahteve izbranega dobavitelja zaščitnih premazov.
</t>
    </r>
  </si>
  <si>
    <t xml:space="preserve">Kombinirani izkop gradbene jame za izvedbo temelja podstavkov VN naprav v terenu kategorije 3, z odlaganjem na rob izkopa oz. z nakladanjem odvečnega materiala na kamion in odvozom na začasno deponijo (ocena 20% ročnega, 80% strojnega)
</t>
  </si>
  <si>
    <r>
      <t xml:space="preserve">Dobava in vgrajevanje betona v nearmirane konstrukcije preseka nad 0,08 do  do 0,12 m3/m2/m; z vsemi pomožnimi deli in prenosi do mesta vgraditve; podložni beton debeline 10 cm
~beton </t>
    </r>
    <r>
      <rPr>
        <b/>
        <sz val="12"/>
        <rFont val="Arial"/>
        <family val="2"/>
        <charset val="238"/>
      </rPr>
      <t>C 12/15, X0</t>
    </r>
    <r>
      <rPr>
        <sz val="12"/>
        <rFont val="Arial"/>
        <family val="2"/>
      </rPr>
      <t xml:space="preserve">
~neviden beton
</t>
    </r>
  </si>
  <si>
    <r>
      <t>Dobava in vgrajevanje betona v armirane konstrukcije preseka nad 0,30 m3/m2-m; z vsemi pomožnimi deli in prenosi do mesta vgraditve:</t>
    </r>
    <r>
      <rPr>
        <b/>
        <sz val="12"/>
        <rFont val="Arial"/>
        <family val="2"/>
      </rPr>
      <t xml:space="preserve"> temelj T1</t>
    </r>
    <r>
      <rPr>
        <sz val="12"/>
        <rFont val="Arial"/>
        <family val="2"/>
      </rPr>
      <t xml:space="preserve">
~beton </t>
    </r>
    <r>
      <rPr>
        <b/>
        <sz val="12"/>
        <rFont val="Arial"/>
        <family val="2"/>
      </rPr>
      <t>C30/37 XC4 XD1 XF3 Cl 0,2 Dmax16 S3</t>
    </r>
    <r>
      <rPr>
        <sz val="12"/>
        <rFont val="Arial"/>
        <family val="2"/>
      </rPr>
      <t xml:space="preserve">
~delno viden in delno neviden beton
~vidne opažene površine: VB3/posebna z dodatnimi zahtevami (ravnost razred P3, barvno odstopanje razred C3, tekstura razred T3 po SIST TP CEN TR 15739:2009)
~krovni sloj 5 cm
</t>
    </r>
  </si>
  <si>
    <r>
      <t>Dobava in vgrajevanje betona v armirane konstrukcije preseka nad 0,12 do 0,20 m3/m2-m; z vsemi pomožnimi deli in prenosi do mesta vgraditve:</t>
    </r>
    <r>
      <rPr>
        <b/>
        <sz val="12"/>
        <rFont val="Arial"/>
        <family val="2"/>
      </rPr>
      <t xml:space="preserve"> metličena pohodna AB plošča</t>
    </r>
    <r>
      <rPr>
        <sz val="12"/>
        <rFont val="Arial"/>
        <family val="2"/>
      </rPr>
      <t xml:space="preserve">
~beton </t>
    </r>
    <r>
      <rPr>
        <b/>
        <sz val="12"/>
        <rFont val="Arial"/>
        <family val="2"/>
      </rPr>
      <t>C30/37 XC4 XD3 XF4 Cl 0,2 Dmax16 S3</t>
    </r>
    <r>
      <rPr>
        <sz val="12"/>
        <rFont val="Arial"/>
        <family val="2"/>
      </rPr>
      <t xml:space="preserve">
~viden beton
~krovni sloj 5 cm
</t>
    </r>
  </si>
  <si>
    <r>
      <t>Kompletna izvedba konstrukcijskega dilatacijskega stika z
dobavo in vgradnjo ekspandiranega polistirena, debeline 1 cm,
višine 20 cm na stikih med tlakom iz metličenega betona in
ostalimi konstrukcijemi ter pri stikih kampadnega betoniranja. Po
zabetoniranju tlaka je potrebno izpraskati ekspandiran polistiren
v globino do 2 cm, robove pobrusiti, rege očistiti in zapolniti -
uporabi se trajno elastično tesnilno maso za zunanjo uporabo,
kot npr. Tekafleks MS 40 ali enakovredno.</t>
    </r>
    <r>
      <rPr>
        <sz val="12"/>
        <rFont val="Arial"/>
        <family val="2"/>
      </rPr>
      <t xml:space="preserve">
</t>
    </r>
  </si>
  <si>
    <r>
      <t xml:space="preserve">Opaž vertikalnih sten temelja T1, debeline 25 cm, skupaj z opaženjem, razopaženjem in čiščenjem:
~enostranski in dvostranski opaž s trikotnimi letvicami na robovih
~delno viden in delno neviden beton
</t>
    </r>
    <r>
      <rPr>
        <b/>
        <sz val="12"/>
        <rFont val="Arial"/>
        <family val="2"/>
        <charset val="238"/>
      </rPr>
      <t xml:space="preserve">~vgradnja inox sider </t>
    </r>
    <r>
      <rPr>
        <sz val="12"/>
        <rFont val="Arial"/>
        <family val="2"/>
      </rPr>
      <t xml:space="preserve">
~trikotne letvice na vidnih robovih so zajete v drugi postavki
</t>
    </r>
  </si>
  <si>
    <r>
      <t xml:space="preserve">Dobava in montaža tipske panelne ograje (kot že obstoječa ograja ali enakovredno)  zelene barve, iz jeklenega vročecinkanega impregniranega (plastificiranega) žičnega pletiva (mreže) in z betonsko tipsko lamelo skupne višine 2,2 m, vključno s pripadajočimi vročecinkanimi impregniranimi (plastificiranimi) ograjnimi stebri in izvedbo temeljev. 
Izdelava temeljev za stebričke po navodilih dobavitelja z vsemi potrebnimi gradbenimi deli, kar mora biti upoštevano v enotni ceni.
</t>
    </r>
    <r>
      <rPr>
        <b/>
        <sz val="12"/>
        <rFont val="Arial"/>
        <family val="2"/>
      </rPr>
      <t>Povrnitev ograje v prvotno stanje!</t>
    </r>
    <r>
      <rPr>
        <sz val="12"/>
        <rFont val="Arial"/>
        <family val="2"/>
      </rPr>
      <t xml:space="preserve">
</t>
    </r>
  </si>
  <si>
    <r>
      <t xml:space="preserve">Dobava in vgrajevanje betona v nearmirane konstrukcije preseka nad 0,08 do 0,12 m3/m2/m; z vsemi pomožnimi deli in prenosi do mesta vgraditve; </t>
    </r>
    <r>
      <rPr>
        <b/>
        <sz val="12"/>
        <rFont val="Arial"/>
        <family val="2"/>
      </rPr>
      <t>podložni beton debeline 10 cm</t>
    </r>
    <r>
      <rPr>
        <sz val="12"/>
        <rFont val="Arial"/>
        <family val="2"/>
      </rPr>
      <t xml:space="preserve">
~beton C12/15 X0
~neviden beton
</t>
    </r>
  </si>
  <si>
    <r>
      <t>Dobava in vgrajevanje betona v armirane konstrukcije preseka nad 0,30 m3/m2/m;</t>
    </r>
    <r>
      <rPr>
        <b/>
        <sz val="12"/>
        <rFont val="Arial"/>
        <family val="2"/>
      </rPr>
      <t xml:space="preserve"> betonski kabelski bloki
</t>
    </r>
    <r>
      <rPr>
        <sz val="12"/>
        <rFont val="Arial"/>
        <family val="2"/>
      </rPr>
      <t xml:space="preserve">~beton C30/37 XC4 Dmax16 S1
~neviden beton
~krovni sloj 5 cm
</t>
    </r>
  </si>
  <si>
    <r>
      <t xml:space="preserve">Dobava in vgrajevanje betona za obbetoniranje vodovodne cevi:
~beton </t>
    </r>
    <r>
      <rPr>
        <b/>
        <sz val="12"/>
        <rFont val="Arial"/>
        <family val="2"/>
        <charset val="238"/>
      </rPr>
      <t>C 20/25 X0, Dmax 16</t>
    </r>
    <r>
      <rPr>
        <sz val="12"/>
        <rFont val="Arial"/>
        <family val="2"/>
      </rPr>
      <t xml:space="preserve">: obbetoniranje cevi min. 20 cm nad
temenom cevi
</t>
    </r>
  </si>
  <si>
    <r>
      <t xml:space="preserve">Odvoz odvečnega materiala na stalno deponijo, vključno z vsemi deli in </t>
    </r>
    <r>
      <rPr>
        <sz val="12"/>
        <rFont val="Arial"/>
        <family val="2"/>
        <charset val="238"/>
      </rPr>
      <t>stroški na deponiji. Obračun po količinah v raščenem stanju:
~ prevoz na razdalji do 20 km.</t>
    </r>
    <r>
      <rPr>
        <sz val="12"/>
        <rFont val="Arial"/>
        <family val="2"/>
      </rPr>
      <t xml:space="preserve">
</t>
    </r>
  </si>
  <si>
    <r>
      <t xml:space="preserve">Ponovna montaža obstoječih samonosnih drsnih vrat dolžine 6 m vključno z vso pripadajočo elektro opremo.
</t>
    </r>
    <r>
      <rPr>
        <b/>
        <sz val="12"/>
        <rFont val="Arial"/>
        <family val="2"/>
        <charset val="238"/>
      </rPr>
      <t>Povrnitev vrat v prvotno stanje!</t>
    </r>
    <r>
      <rPr>
        <sz val="12"/>
        <rFont val="Arial"/>
        <family val="2"/>
      </rPr>
      <t xml:space="preserve">
</t>
    </r>
  </si>
  <si>
    <r>
      <t xml:space="preserve">Dobava in montaža tipske panelne ograje (kot npr. sistem Živex, Palisada ali enakovredno)  zelene barve, iz jeklenega vročecinkanega impregniranega (plastificiranega) žičnega pletiva (mreže), z betonsko tipsko lamelo in varnostnim nadvišanjem iz žice, skupne višine 2,2 m, vključno s pripadajočimi vročecinkanimi impregniranimi (plastificiranimi) ograjnimi stebri, izvedbo temeljev in ponovno izvedbo prodnatega nasutja. 
Izdelava temeljev za stebričke po navodilih dobavitelja z vsemi potrebnimi gradbenimi deli, kar mora biti upoštevano v enotni ceni.
</t>
    </r>
    <r>
      <rPr>
        <b/>
        <sz val="12"/>
        <rFont val="Arial"/>
        <family val="2"/>
      </rPr>
      <t>Povrnitev ograje pod portalom v prvotno stanje!</t>
    </r>
  </si>
  <si>
    <r>
      <t>Kompletna izdelava, dobava in montaža enokrilnih zgibnih vroče cinkanih ograjnih vrat iz jeklenih profilov jeklenega vročecinkanega impregniranega (plastificiranega) žičnega pletiva (mreže, kot npr. sistem Živex, Palisada ali enakovredno), uporabo nerjavečega okovja  in ključavnice z dvema zapiralnima cilindroma, nazivne višine 2000 mm in širine 4800 mm (odpiralna širina med stebroma) v zeleni barvi. 
Vrata se odpirajo ročno in z zatičem za fiksiranje.</t>
    </r>
    <r>
      <rPr>
        <sz val="12"/>
        <rFont val="Arial"/>
        <family val="2"/>
      </rPr>
      <t xml:space="preserve">
</t>
    </r>
  </si>
  <si>
    <r>
      <t>Kompletna izdelava, dobava in montaža dvokrilnih zgibnih vroče cinkanih ograjnih vrat iz jeklenih profilov jeklenega vročecinkanega impregniranega (plastificiranega) žičnega pletiva (mreže, kot npr. sistem Živex, Palisada ali enakovredno), uporabo nerjavečega okovja  in ključavnice z dvema zapiralnima cilindroma, nazivne višine 2000 mm in širine 5200 mm (odpiralna širina med stebroma) v zeleni barvi. 
Vrata se odpirajo ročno in z zatičem za fiksiranje.</t>
    </r>
    <r>
      <rPr>
        <sz val="12"/>
        <rFont val="Arial"/>
        <family val="2"/>
      </rPr>
      <t xml:space="preserve">
</t>
    </r>
  </si>
  <si>
    <r>
      <t xml:space="preserve">Dobava in vgrajevanje betona v nearmirane konstrukcije preseka nad 0,08 do 0,12 m3/m2/m; z vsemi pomožnimi deli in prenosi do mesta vgraditve; </t>
    </r>
    <r>
      <rPr>
        <b/>
        <sz val="12"/>
        <rFont val="Arial"/>
        <family val="2"/>
        <charset val="238"/>
      </rPr>
      <t>podložni beton debeline 10 cm</t>
    </r>
    <r>
      <rPr>
        <sz val="12"/>
        <rFont val="Arial"/>
        <family val="2"/>
        <charset val="238"/>
      </rPr>
      <t xml:space="preserve">
~beton C12/15 X0
~neviden beton
</t>
    </r>
  </si>
  <si>
    <r>
      <t>Dobava in vgrajevanje betona v armirane konstrukcije preseka nad 0,30 m3/m2/m;</t>
    </r>
    <r>
      <rPr>
        <b/>
        <sz val="12"/>
        <rFont val="Arial"/>
        <family val="2"/>
        <charset val="238"/>
      </rPr>
      <t xml:space="preserve"> betonski kabelski bloki
</t>
    </r>
    <r>
      <rPr>
        <sz val="12"/>
        <rFont val="Arial"/>
        <family val="2"/>
        <charset val="238"/>
      </rPr>
      <t xml:space="preserve">~beton C30/37 XC4 Dmax16 S1
~neviden beton
~krovni sloj 5 cm
</t>
    </r>
  </si>
  <si>
    <r>
      <t xml:space="preserve">Dobava in vgrajevanje betona v nearmirane konstrukcije preseka nad 0,18 do  do 0,22 m3/m2/m; z vsemi pomožnimi deli in prenosi do mesta vgraditve; podložni beton debeline 20 cm
~beton </t>
    </r>
    <r>
      <rPr>
        <b/>
        <sz val="12"/>
        <rFont val="Arial"/>
        <family val="2"/>
        <charset val="238"/>
      </rPr>
      <t>C12/15 X0</t>
    </r>
    <r>
      <rPr>
        <sz val="12"/>
        <rFont val="Arial"/>
        <family val="2"/>
        <charset val="238"/>
      </rPr>
      <t xml:space="preserve">
~neviden beton
</t>
    </r>
  </si>
  <si>
    <t xml:space="preserve">Rezanje PP-B cevi 50 cm nad dnom ponikovalnega jaška.
</t>
  </si>
  <si>
    <t xml:space="preserve">Izdelava, dobava in montaža armaturnih košev iz betonskega jekla B500B, različni profili, po SIST EN 1992-1-1 in SIST EN 10080.
</t>
  </si>
  <si>
    <r>
      <t xml:space="preserve">Dobava in vgrajevanje betona v nearmirane konstrukcije preseka nad 0,08 do  do 0,12 m3/m2/m; z vsemi pomožnimi deli in prenosi do mesta vgraditve; podložni beton debeline 10 cm
~beton </t>
    </r>
    <r>
      <rPr>
        <b/>
        <sz val="12"/>
        <rFont val="Arial"/>
        <family val="2"/>
        <charset val="238"/>
      </rPr>
      <t>C12/15 X0</t>
    </r>
    <r>
      <rPr>
        <sz val="12"/>
        <rFont val="Arial"/>
        <family val="2"/>
        <charset val="238"/>
      </rPr>
      <t xml:space="preserve">
~neviden beton
</t>
    </r>
  </si>
  <si>
    <r>
      <t xml:space="preserve">Dobava in vgrajevanje vodotesnega betona v armirane konstrukcije preseka nad 0,80 m3/m2/m; vezne grede
~beton </t>
    </r>
    <r>
      <rPr>
        <b/>
        <sz val="12"/>
        <rFont val="Arial"/>
        <family val="2"/>
        <charset val="238"/>
      </rPr>
      <t>C30/37 XC4, XD3, XF4, Cl 0,2, Dmax16</t>
    </r>
    <r>
      <rPr>
        <sz val="12"/>
        <rFont val="Arial"/>
        <family val="2"/>
        <charset val="238"/>
      </rPr>
      <t xml:space="preserve">
~neviden beton
~krovni sloj 5 cm
</t>
    </r>
  </si>
  <si>
    <r>
      <t xml:space="preserve">Izdelava, dobava in montaža podkonstrukcije - ležišč za pocinkane rešetke. Podkonstrukcija je iz vroče cinkanih profilov L 60/60/6 mm (po standardu EN ISO 1461). Pritrjevanje z mehanskimi sidrnimi vijaki v razmiku cca 40-50 cm, kot npr. HILTI HST3-R M12 in M16 ali enakovredno.
</t>
    </r>
    <r>
      <rPr>
        <b/>
        <sz val="12"/>
        <rFont val="Arial"/>
        <family val="2"/>
        <charset val="238"/>
      </rPr>
      <t>~ TR1 in TR2</t>
    </r>
    <r>
      <rPr>
        <sz val="12"/>
        <rFont val="Arial"/>
        <family val="2"/>
        <charset val="238"/>
      </rPr>
      <t xml:space="preserve">
</t>
    </r>
  </si>
  <si>
    <r>
      <t xml:space="preserve">Dobava in vgradnja stolpnega prezračevalnika iz nerjavnega jekla, vključno s pritrdilnim in tesnilnim materialom (stolpni prezračevalnik se pritrjuje na rešetke po specifikaciji proizvajlca) - kot npr. okrogli stolpni prezračevalnik KOSANC SP-R/315/1135/700/5x40/Kapa tip3/INOX ali enakovredno.
</t>
    </r>
    <r>
      <rPr>
        <b/>
        <sz val="12"/>
        <rFont val="Arial"/>
        <family val="2"/>
        <charset val="238"/>
      </rPr>
      <t>~ TR1 in TR2</t>
    </r>
    <r>
      <rPr>
        <sz val="12"/>
        <rFont val="Arial"/>
        <family val="2"/>
        <charset val="238"/>
      </rPr>
      <t xml:space="preserve">
</t>
    </r>
  </si>
  <si>
    <r>
      <t xml:space="preserve">Izdelava, dobava in montaža pocinkanih, kovinskih pohodnih rešetk nad lovilno skledo pod transformatorjem na predhodno postavljeno podkonstrukcijo skupaj z vsemi potrebnimi deli in materialom (npr. po meri izdelane rešetke Benkotehna, tip Stabil ali enakovredno):
~ višina rešetk 40 mm, dimenzija okna 33x33 mm;
~ nosilne lamele min. 40 x 5 mm, prečne lamele min. 10 x 2 mm;
~ nazivna nosilnost na razponu do 1600 mm min. 500 kg/m2 za zvezno obremenitev;
~ rešetke se na podkonstrukcijo pritrjujejo s tipskimi klemami po detajlu izbranega proizvajalca, ki morajo biti vključene v enotno ceno dobave, izdelave in vgradnje;
~ rešetke se priključujejo na ozemljitev skladno s tipskim priključnim detajlom izbranega dobavitelja, kar mora biti vključeno v enotni ceni izdelave, dobave in vgradnje;
~dimenzije pred izdelavo preveriti na objektu!
</t>
    </r>
    <r>
      <rPr>
        <b/>
        <sz val="12"/>
        <rFont val="Arial"/>
        <family val="2"/>
        <charset val="238"/>
      </rPr>
      <t>~ TR1 in TR2</t>
    </r>
    <r>
      <rPr>
        <sz val="12"/>
        <rFont val="Arial"/>
        <family val="2"/>
        <charset val="238"/>
      </rPr>
      <t xml:space="preserve">
</t>
    </r>
  </si>
  <si>
    <r>
      <t xml:space="preserve">Izdelava, dobava in montaža podkonstrukcije - ležišč za armiranopoliestrske rešetke in pokrove. Podkonstrukcija je iz vroče cinkanih profilov L 60/60/6 mm (po standardu EN ISO 1461). Pritrjevanje z mehanskimi sidrnimi vijaki v razmiku cca 40 cm, kot npr. HILTI HST3-R M12 in M16 ali enakovredno.
</t>
    </r>
    <r>
      <rPr>
        <b/>
        <sz val="12"/>
        <rFont val="Arial"/>
        <family val="2"/>
        <charset val="238"/>
      </rPr>
      <t>~ TR1 in TR2</t>
    </r>
    <r>
      <rPr>
        <sz val="12"/>
        <rFont val="Arial"/>
        <family val="2"/>
        <charset val="238"/>
      </rPr>
      <t xml:space="preserve">
</t>
    </r>
  </si>
  <si>
    <t xml:space="preserve">Izdelava, dobava, transport in montaža jeklenih konstrukcij iz jekla trdnostnega razreda S 235 JR, izvedbeni razred EXC2, tolerančni razred 1 po SIST EN 1090-2, z vsem spojnim in pritrdilnim materialom ter varjenjem. Konstrukcijski vroče cinkani vijaki kv.8.8. po SIST EN ISO 4017, matice kv 8 po SIST EN ISO 4032, podložke po SIST EN ISO 7089.  
Sidranje v betonske konstrukcije z nerjavnimi sidri za naknandno vgradnjo (mehanska sidra kot npr. sistem HILTI HST3-R/HSL3-R ali kemična sidra kot npr. sistem HILTI HAS-U A4 + HIT-RE 500 V3 ali enakovredno)
Izvesti skladno s tehničnimi pogoji.
</t>
  </si>
  <si>
    <t>G.8</t>
  </si>
  <si>
    <t>G.8.1</t>
  </si>
  <si>
    <t>G.6.2.1</t>
  </si>
  <si>
    <t>G.6.2.2</t>
  </si>
  <si>
    <t>G.6.2.3</t>
  </si>
  <si>
    <t>G.6.2.4</t>
  </si>
  <si>
    <t>G.5.2</t>
  </si>
  <si>
    <t>G.5.3</t>
  </si>
  <si>
    <t>G.5.3.1</t>
  </si>
  <si>
    <t>G.5.3.2</t>
  </si>
  <si>
    <t>G.5.3.3</t>
  </si>
  <si>
    <t>G.5.3.3.1</t>
  </si>
  <si>
    <t>G.5.3.3.2</t>
  </si>
  <si>
    <t>G.5.3.3.3</t>
  </si>
  <si>
    <t>G.5.3.4</t>
  </si>
  <si>
    <t>G.5.4</t>
  </si>
  <si>
    <t>G.5.4.1</t>
  </si>
  <si>
    <t>G.5.4.2</t>
  </si>
  <si>
    <t>G.5.4.3</t>
  </si>
  <si>
    <t>G.5.4.3.1</t>
  </si>
  <si>
    <t>G.5.4.3.2</t>
  </si>
  <si>
    <t>G.5.4.3.3</t>
  </si>
  <si>
    <t>G.5.5</t>
  </si>
  <si>
    <t>G.5.5.1</t>
  </si>
  <si>
    <t>G.5.5.2</t>
  </si>
  <si>
    <t>G.5.6</t>
  </si>
  <si>
    <t>4452.7G08 - Prestavitev vodovoda</t>
  </si>
  <si>
    <t>SKUPNA VREDNOST PRESTAVITEV VODOVODA</t>
  </si>
  <si>
    <t>4452.7G06 - Jeklene konstrukcije</t>
  </si>
  <si>
    <t>SKUPNA VREDNOST JEKLENE KONSTRUKCIJE</t>
  </si>
  <si>
    <t>4452.7G05 - Varovanje gradbene jame</t>
  </si>
  <si>
    <t>KANALIZACIJA</t>
  </si>
  <si>
    <t>SKUPNA VREDNOST KANALIZACIJA</t>
  </si>
  <si>
    <t>SKUPNA VREDNOST VAROVANJE GRADBENE JAME</t>
  </si>
  <si>
    <t>ODVODNJAVANJE - KANALIZACIJA</t>
  </si>
  <si>
    <t>PONIKOVALNA VRTINA</t>
  </si>
  <si>
    <t>4452.7G04 - Kanalizacija</t>
  </si>
  <si>
    <t>4452.7G03 - Kabelska kanalizacija (ELES)</t>
  </si>
  <si>
    <t>SKUPNA VREDNOST KABELSKA KANALIZACIJA (ELES)</t>
  </si>
  <si>
    <t>SKUPNA VREDNOST PLATO</t>
  </si>
  <si>
    <t>Opomba: 
~vsi ev. potrebni delovni odri morajo biti zajeti v ceni, razen tisti, ki so posebej navedeni
Zahteve, ki so podane pri betonskih delih:
~Obdelave betonskih površin:
• obdelava vidnih površin po SIST EN 13670 in NAD: posebna VB3
• obdelava vidnih površin po SIST EN 13670 in NAD: enostavna VB2
• obdelava nevidnih površin po SIST EN 13670 in NAD: osnovna VB 0</t>
  </si>
  <si>
    <t xml:space="preserve">Dobava in izdelava finalne obdelave dna lovilne sklede z oljetesnim, vodotesnim in zmrzlinsko odpornim premazom (npr. Mapei Duresil EB, SikaGard-62 N ali enakovredno). Premaz se izvede na pripravljeno podlago po navodilih proizvajalca skupaj z vsemi preddeli in zaključki, kar mora biti upoštevano v enotni ceni.
</t>
  </si>
  <si>
    <t xml:space="preserve">Dobava in izdelava finalne obdelave/premaza sten lovilne sklede z oljetesnim, vodotesnim in zmrzlinsko odpornim premazom (npr. Mapei Duresil EB, SikaGard-62 N ali enakovredno). Premaz se izvede na pripravljeno podlago po navodilih proizvajalca skupaj z vsemi preddeli in zaključki, kar mora biti upoštevano v enotni ceni.
</t>
  </si>
  <si>
    <t xml:space="preserve">Vgradnja sidrnih elementov za pritrjevanje tirnic transformatorjev v opaž pred betoniranjem temeljev vključno s fiksiranjem in niveliranjem.
Opomba: izdelava in dobava sidrnih elementov je upoštevana v poglavju 7G06 - JEKLENE KONSTRUKCIJE
</t>
  </si>
  <si>
    <t xml:space="preserve">Dobava in vgrajevanje betona v nearmirane konstrukcije preseka nad 0,04 do  do 0,08 m3/m2/m; z vsemi pomožnimi deli in prenosi do mesta vgraditve; naklonski beton v padcu deb. 5 - 8 cm na talni plošči
~beton C 25/30, X0, Dmax 16
~delo se izvaja po kampadah
~viden beton
~pred betoniranjem morajo biti nad odprtinami za drenažne jaške vgrajeni okvirji iz kotnikov, izdelanih iz armiranega poliestra!
</t>
  </si>
  <si>
    <t xml:space="preserve">Kompletna izvedba premaza delovnih stikov pri kineti med temeljno ploščo in stenami za izboljšanje sprijemanja stikov stari - novi beton.
</t>
  </si>
  <si>
    <t>SKUPNA VREDNOST</t>
  </si>
  <si>
    <t>Splošno</t>
  </si>
  <si>
    <t>SKUPNA VREDNOST:</t>
  </si>
  <si>
    <t>G.1</t>
  </si>
  <si>
    <t>KOMANDNA ZGRADBA</t>
  </si>
  <si>
    <t>G.1.1</t>
  </si>
  <si>
    <t>GRADBENA DELA</t>
  </si>
  <si>
    <r>
      <t xml:space="preserve">OPOMBE:
</t>
    </r>
    <r>
      <rPr>
        <sz val="12"/>
        <rFont val="Arial"/>
        <family val="2"/>
      </rPr>
      <t>~ Upoštevati uvodne opombe
~ Pri izvedbi je potrebno upoštevati tudi zahteve iz načrtov s področja arhitekture, strojnih inštalacij, elektro inštalacij in tehnologije.
~ V opaž je potrebno vgraditi elemente za priključitev na ozemljitve ter cevne razvode za strojne in elektro inštalacije skladno s podatki na tehničnih prikazih inštalacij.
~ Vse elemente, ki so predvideni za vgradnjo v beton mora pred pričetkom betoniranja prevzeti pooblaščeni predstavnik izvajalca in nadzornik.
~ O prevzemu se izdela zapis, ki je sestavni del Gradbenega dnevnika in je pogoj za začetek betoniranja</t>
    </r>
  </si>
  <si>
    <t>G.1.1.1</t>
  </si>
  <si>
    <t>Opombe:
~Upoštevati vse zahteve in opombe iz poglavja G.0. Splošno
~Vsa zemeljska dela so upoštevana v poglavju G.5. PLATO, razen tista, ki so posebej navedena v tem poglavju</t>
  </si>
  <si>
    <t>Planiranje in utrjevanje dna tampona do točnosti +- 3 cm.</t>
  </si>
  <si>
    <t>S K U P A J ZEMELJSKA DELA</t>
  </si>
  <si>
    <t>G.1.1.2</t>
  </si>
  <si>
    <t>Splošna opomba za vse betonske konstrukcije;
~ vsi vgrajeni betoni morajo izpolnjevati zahteve SIST EN 206,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enostavna/VB2
• neopažene površine enostavna
- nevidne površine:
• opažene: osnovna/VB0
• neopažene: osnovna
Za ravnost in obdelavo površin poleg zahtev v projektni dokumentaciji upoštevati tudi zahteve izbranega dobavitelja zaščitnih premazov.</t>
  </si>
  <si>
    <t>Izvajalec je dolžan na svoje stroške izdelati projekt
izvajanja betonskih konstrukcij.</t>
  </si>
  <si>
    <t>Opomba: Armatura mora biti varjena med seboj zaradi ozemljitve; zvari morajo biti izvedeni skladno s SIST EN ISO 17660-2 in ustrezati zahtevam SIST EN 62305-3.</t>
  </si>
  <si>
    <t>Dobava, izdelava in montaža armature iz betonskega jekla B500B, različni profili, po SIST EN 1992-1-1 in SIST EN 10080. V ceni je potrebno upoštevati dodatek za varjenje armature zaradi ozemljitve.</t>
  </si>
  <si>
    <t>~ rebraste palice do fi 12 mm</t>
  </si>
  <si>
    <t>~ rebraste palice nad fi 12 mm</t>
  </si>
  <si>
    <t>~ armaturne mreže</t>
  </si>
  <si>
    <t>Dobava, izdelava in montaža prebojne armature:</t>
  </si>
  <si>
    <t>Plošča nad kletjo (GIS 8 stebrov), kot npr. Schock Bole O 12/240-2/A340</t>
  </si>
  <si>
    <t>Talna plošča pod GIS-om, kot npr. Schock Bole O 12/220-2/B265</t>
  </si>
  <si>
    <t>Dobava in vgrajevanje betona v nearmirane konstrukcije preseka do 0,20 m3/m2/m;
~ podložni beton C 12/15, X0, skupaj z opažanjem robov: pod talno ploščo 10 cm</t>
  </si>
  <si>
    <t>~ nevidni beton</t>
  </si>
  <si>
    <t>~ izravnava površin podložnega betona - priprava za izdelavo hidroizolacije.</t>
  </si>
  <si>
    <r>
      <t xml:space="preserve">Dobava in vgrajevanje betona v armirane konstrukcije preseka nad 0.30 m3/m2-m; z vsemi pomožnimi deli in prenosi do mesta vgraditve: </t>
    </r>
    <r>
      <rPr>
        <b/>
        <sz val="12"/>
        <rFont val="Arial"/>
        <family val="2"/>
      </rPr>
      <t xml:space="preserve">temeljna plošča deb. 30 cm na koti -3,30 </t>
    </r>
    <r>
      <rPr>
        <sz val="12"/>
        <rFont val="Arial"/>
        <family val="2"/>
      </rPr>
      <t>(zgradba in talna plošča 20 kV jašek) 
~ beton C 30/37 XC1, Cl 0,20, Dmax 32
~ vodonepropusten beton (bela kad)
~ neviden beton
~ krovni sloj 4 cm</t>
    </r>
  </si>
  <si>
    <r>
      <t xml:space="preserve">Dobava in vgrajevanje betona v armirane konstrukcije preseka nad 0,30 m3/m2-m; z vsemi pomožnimi deli in prenosi do mesta vgraditve: </t>
    </r>
    <r>
      <rPr>
        <b/>
        <sz val="12"/>
        <rFont val="Arial"/>
        <family val="2"/>
      </rPr>
      <t xml:space="preserve">temeljna  plošča deb. 38 cm </t>
    </r>
    <r>
      <rPr>
        <sz val="12"/>
        <rFont val="Arial"/>
        <family val="2"/>
      </rPr>
      <t>(zgradba hodnik in skladišče v kleti)
~ beton C 30/37 XC1, Cl 0,20, Dmax 32
~ vodonepropusten beton (bela kad)
~ neviden beton
~ krovni sloj 4 cm</t>
    </r>
  </si>
  <si>
    <r>
      <t>Dobava in vgrajevanje betona v armirane konstrukcije preseka nad 0,30 m3/m2-m; z vsemi pomožnimi deli in prenosi do mesta vgraditve:</t>
    </r>
    <r>
      <rPr>
        <b/>
        <sz val="12"/>
        <rFont val="Arial"/>
        <family val="2"/>
      </rPr>
      <t xml:space="preserve"> pasovni temelj zunanjih stopnic</t>
    </r>
    <r>
      <rPr>
        <sz val="12"/>
        <rFont val="Arial"/>
        <family val="2"/>
      </rPr>
      <t xml:space="preserve">
~ beton C 30/37 XC1, Cl 0,20, Dmax 32
~ vodonepropusten beton (bela kad)
~ neviden beton
~ krovni sloj 4 cm</t>
    </r>
  </si>
  <si>
    <r>
      <t>Dobava in vgrajevanje betona v armirane konstrukcije preseka 0,12 do 0,20 m3/m2-m; z vsemi pomožnimi deli in prenosi do mesta vgraditve:</t>
    </r>
    <r>
      <rPr>
        <b/>
        <sz val="12"/>
        <rFont val="Arial"/>
        <family val="2"/>
      </rPr>
      <t xml:space="preserve"> plošča na koti </t>
    </r>
    <r>
      <rPr>
        <b/>
        <sz val="12"/>
        <rFont val="Calibri"/>
        <family val="2"/>
      </rPr>
      <t>±</t>
    </r>
    <r>
      <rPr>
        <b/>
        <sz val="12"/>
        <rFont val="Arial"/>
        <family val="2"/>
      </rPr>
      <t xml:space="preserve">0,00 deb. 30 cm </t>
    </r>
    <r>
      <rPr>
        <sz val="12"/>
        <rFont val="Arial"/>
        <family val="2"/>
      </rPr>
      <t>(zgradba in stropna plošča 20 kV jašek) 
~ beton C 30/37 XC1, Cl 0,2, Dmax 16
~ viden beton
~ krovni sloj 4 cm</t>
    </r>
  </si>
  <si>
    <r>
      <t xml:space="preserve">Dobava in vgrajevanje betona v armirane konstrukcije preseka 0,20 do 0,30 m3/m2-m; z vsemi pomožnimi deli in prenosi do mesta vgraditve: </t>
    </r>
    <r>
      <rPr>
        <b/>
        <sz val="12"/>
        <rFont val="Arial"/>
        <family val="2"/>
      </rPr>
      <t xml:space="preserve">plošča na koti ±0,00 deb. 20 cm </t>
    </r>
    <r>
      <rPr>
        <sz val="12"/>
        <rFont val="Arial"/>
        <family val="2"/>
      </rPr>
      <t>(zgradba) 
~ beton C 30/37 XC1, Cl 0,2, Dmax 16
~ viden beton
~ krovni sloj 4 cm</t>
    </r>
  </si>
  <si>
    <r>
      <t xml:space="preserve">Dobava in vgrajevanje betona v armirane konstrukcije preseka 0,20 do 0,30 m3/m2-m; z vsemi pomožnimi deli in prenosi do mesta vgraditve: </t>
    </r>
    <r>
      <rPr>
        <b/>
        <sz val="12"/>
        <rFont val="Arial"/>
        <family val="2"/>
      </rPr>
      <t xml:space="preserve">plošča na koti ±0,00 deb. 20 cm </t>
    </r>
    <r>
      <rPr>
        <sz val="12"/>
        <rFont val="Arial"/>
        <family val="2"/>
      </rPr>
      <t>(zunanji podest) 
~ beton C30/37 XC4 XD3 XF4 Dmax 32  
~ viden beton
~ krovni sloj 4 cm</t>
    </r>
  </si>
  <si>
    <r>
      <t xml:space="preserve">Dobava in vgrajevanje betona v armirane konstrukcije preseka 0,20 do 0,30 m3/m2-m; z vsemi pomožnimi deli in prenosi do mesta vgraditve: </t>
    </r>
    <r>
      <rPr>
        <b/>
        <sz val="12"/>
        <rFont val="Arial"/>
        <family val="2"/>
      </rPr>
      <t xml:space="preserve">plošča na koti +3,65 deb. do 20 cm </t>
    </r>
    <r>
      <rPr>
        <sz val="12"/>
        <rFont val="Arial"/>
        <family val="2"/>
      </rPr>
      <t>(zgradba) 
~ beton C 30/37 XC1, Cl 0,2, Dmax 16
~ viden beton
~ krovni sloj 4 cm</t>
    </r>
  </si>
  <si>
    <r>
      <t xml:space="preserve">Dobava in vgrajevanje betona v armirane konstrukcije preseka 0,20 do 0,30 m3/m2-m; z vsemi pomožnimi deli in prenosi do mesta vgraditve: </t>
    </r>
    <r>
      <rPr>
        <b/>
        <sz val="12"/>
        <rFont val="Arial"/>
        <family val="2"/>
      </rPr>
      <t xml:space="preserve">plošča na koti +3,65 deb. do 20 cm </t>
    </r>
    <r>
      <rPr>
        <sz val="12"/>
        <rFont val="Arial"/>
        <family val="2"/>
      </rPr>
      <t>(zunanji nadstrešek) 
~ beton C30/37 XC4 XD3 XF4 Dmax 32  
~ viden beton
~ krovni sloj 4 cm</t>
    </r>
  </si>
  <si>
    <r>
      <t xml:space="preserve">Dobava in vgrajevanje betona v armirane konstrukcije preseka 0,20 do 0,30 m3/m2-m; z vsemi pomožnimi deli in prenosi do mesta vgraditve: </t>
    </r>
    <r>
      <rPr>
        <b/>
        <sz val="12"/>
        <rFont val="Arial"/>
        <family val="2"/>
      </rPr>
      <t>plošča v naklonu od kote +7,20 deb.</t>
    </r>
    <r>
      <rPr>
        <sz val="12"/>
        <rFont val="Arial"/>
        <family val="2"/>
      </rPr>
      <t xml:space="preserve"> </t>
    </r>
    <r>
      <rPr>
        <b/>
        <sz val="12"/>
        <rFont val="Arial"/>
        <family val="2"/>
      </rPr>
      <t>20 cm</t>
    </r>
    <r>
      <rPr>
        <sz val="12"/>
        <rFont val="Arial"/>
        <family val="2"/>
      </rPr>
      <t xml:space="preserve">
~ beton C 30/37 XC1, Cl 0,2, Dmax 16
~ viden beton
~ krovni sloj 4 cm</t>
    </r>
  </si>
  <si>
    <r>
      <t>Dobava in vgrajevanje betona v armirane konstrukcije preseka od 0,20 do 0,30 m3/m2-m; z vsemi pomožnimi deli in prenosi do mesta vgraditve:</t>
    </r>
    <r>
      <rPr>
        <b/>
        <sz val="12"/>
        <rFont val="Arial"/>
        <family val="2"/>
      </rPr>
      <t xml:space="preserve"> stene deb. 20 cm, višine od 3,00 m</t>
    </r>
    <r>
      <rPr>
        <sz val="12"/>
        <rFont val="Arial"/>
        <family val="2"/>
      </rPr>
      <t xml:space="preserve">
~ beton C 30/37 XC1, Cl 0,2, Dmax 16
~ vodonepropusten beton (bela kad)
~ viden beton
~ krovni sloj 4 cm</t>
    </r>
  </si>
  <si>
    <r>
      <t>Dobava in vgrajevanje betona v armirane konstrukcije preseka od 0,20 do 0,30 m3/m2-m; z vsemi pomožnimi deli in prenosi do mesta vgraditve:</t>
    </r>
    <r>
      <rPr>
        <b/>
        <sz val="12"/>
        <rFont val="Arial"/>
        <family val="2"/>
      </rPr>
      <t xml:space="preserve"> stene deb. 20 cm, višine od 3,00 m do 6,00 m</t>
    </r>
    <r>
      <rPr>
        <sz val="12"/>
        <rFont val="Arial"/>
        <family val="2"/>
      </rPr>
      <t xml:space="preserve">
~ beton C 30/37 XC1, Cl 0,2, Dmax 16
~ viden beton
~ krovni sloj 4 cm</t>
    </r>
  </si>
  <si>
    <r>
      <t xml:space="preserve">Dobava in vgrajevanje betona v armirane konstrukcije preseka od 0,12 do 0,20 m3/m2-m; z vsemi pomožnimi deli in prenosi do mesta vgraditve: </t>
    </r>
    <r>
      <rPr>
        <b/>
        <sz val="12"/>
        <rFont val="Arial"/>
        <family val="2"/>
      </rPr>
      <t>stene deb. 25 cm, višine do 3,00 m</t>
    </r>
    <r>
      <rPr>
        <sz val="12"/>
        <rFont val="Arial"/>
        <family val="2"/>
      </rPr>
      <t xml:space="preserve">
~ beton C 30/37 XC1, Cl 0,2, Dmax 16
~ vodonepropusten beton (bela kad)
~ viden beton
~ krovni sloj 4 cm</t>
    </r>
  </si>
  <si>
    <r>
      <t xml:space="preserve">Dobava in vgrajevanje betona v armirane konstrukcije preseka nad 0,30 m3/m2-m; z vsemi pomožnimi deli in prenosi do mesta vgraditve: </t>
    </r>
    <r>
      <rPr>
        <b/>
        <sz val="12"/>
        <rFont val="Arial"/>
        <family val="2"/>
      </rPr>
      <t>stene deb. 25 cm, višine od 3,00 m do 6,00 m</t>
    </r>
    <r>
      <rPr>
        <sz val="12"/>
        <rFont val="Arial"/>
        <family val="2"/>
      </rPr>
      <t xml:space="preserve">
~ beton C 30/37 XC1, Cl 0,2, Dmax 16
~ viden beton
~ krovni sloj 4 cm</t>
    </r>
  </si>
  <si>
    <r>
      <t xml:space="preserve">Dobava in vgrajevanje betona v armirane konstrukcije preseka nad 0,30 m3/m2-m; z vsemi pomožnimi deli in prenosi do mesta vgraditve: </t>
    </r>
    <r>
      <rPr>
        <b/>
        <sz val="12"/>
        <rFont val="Arial"/>
        <family val="2"/>
      </rPr>
      <t xml:space="preserve">stene deb. 30 cm, višine do 3,00 m </t>
    </r>
    <r>
      <rPr>
        <sz val="12"/>
        <rFont val="Arial"/>
        <family val="2"/>
      </rPr>
      <t>(20 kV jašek)
~ beton C 30/37 XC1, Cl 0,2, Dmax 16
~ vodonepropusten beton (bela kad)
~ viden beton
~ krovni sloj 4 cm</t>
    </r>
  </si>
  <si>
    <r>
      <t xml:space="preserve">Dobava in vgrajevanje betona v armirane konstrukcije preseka od 0,08 do 0,12 m3/m2-m; z vsemi pomožnimi deli in prenosi do mesta vgraditve: </t>
    </r>
    <r>
      <rPr>
        <b/>
        <sz val="12"/>
        <rFont val="Arial"/>
        <family val="2"/>
      </rPr>
      <t>stebri v kleti</t>
    </r>
    <r>
      <rPr>
        <sz val="12"/>
        <rFont val="Arial"/>
        <family val="2"/>
      </rPr>
      <t xml:space="preserve">
~ beton C 30/37 XC1, Cl 0,2, Dmax 16
~ viden beton
~ krovni sloj 4 cm</t>
    </r>
  </si>
  <si>
    <r>
      <t xml:space="preserve">Dobava in vgrajevanje betona v armirane konstrukcije preseka od 0,08 do 0,12 m3/m2-m; z vsemi pomožnimi deli in prenosi do mesta vgraditve: </t>
    </r>
    <r>
      <rPr>
        <b/>
        <sz val="12"/>
        <rFont val="Arial"/>
        <family val="2"/>
      </rPr>
      <t>nosilci za mostno dvigalo</t>
    </r>
    <r>
      <rPr>
        <sz val="12"/>
        <rFont val="Arial"/>
        <family val="2"/>
      </rPr>
      <t xml:space="preserve">
~ beton C 30/37 XC1, Cl 0,2, Dmax 16
~ viden beton
~ krovni sloj 4 cm</t>
    </r>
  </si>
  <si>
    <r>
      <t xml:space="preserve">Dobava in vgrajevanje betona v armirane konstrukcije preseka od 0,12 do 0,20 m3/m2-m; z vsemi pomožnimi deli in prenosi do mesta vgraditve: </t>
    </r>
    <r>
      <rPr>
        <b/>
        <sz val="12"/>
        <rFont val="Arial"/>
        <family val="2"/>
      </rPr>
      <t>notranje stopnice skupaj z ramo in podesti</t>
    </r>
    <r>
      <rPr>
        <sz val="12"/>
        <rFont val="Arial"/>
        <family val="2"/>
      </rPr>
      <t xml:space="preserve">
~ beton C 30/37, XC1, Cl 0,2, Dmax 16
~ viden beton
~ krovni sloj 4 cm</t>
    </r>
  </si>
  <si>
    <r>
      <t xml:space="preserve">Dobava in vgrajevanje betona v armirane konstrukcije preseka od 0,12 do 0,20 m3/m2-m; z vsemi pomožnimi deli in prenosi do mesta vgraditve: </t>
    </r>
    <r>
      <rPr>
        <b/>
        <sz val="12"/>
        <rFont val="Arial"/>
        <family val="2"/>
      </rPr>
      <t>AB blok</t>
    </r>
    <r>
      <rPr>
        <sz val="12"/>
        <rFont val="Arial"/>
        <family val="2"/>
      </rPr>
      <t xml:space="preserve">
~ beton C 30/37, XC1, Cl 0,2, Dmax 16
~ viden beton
~ krovni sloj 4 cm
~ toplotna upornost AB bloka: 0,7 Km/W
~ pazljivo utrjevanje črpnega betona z vibriranjem za zapolnitev celotnega oboda cevi. Izvedba betona brez zračnih žepov. Vključno z nego betona (močenje, oblačenje v filc in folijo).
~ min. debeline 22 cm nad obodom cevi
</t>
    </r>
  </si>
  <si>
    <t>Dobava in  vgradnja SCHÖCK elementov za preprečevanje toplotnih mostov. Schöck Isokorb (λ=0,031W/mK), s slovenskim tehničnim soglasjem (STS), kot nosilni element za termično ločitev zunanje (balkonske) od notranje (stropne) plošče za podprte balkone ali lože. Izvedba v skladu s statičnim izračunom po programu Schöck Isokorb po EC2 normah in v skladu z navodili statika nosilne konstrukcije.
Nadstrešek nad glavnim vhodom in podest.</t>
  </si>
  <si>
    <t>S K U P A J BETONSKA DELA</t>
  </si>
  <si>
    <t>G.1.1.3</t>
  </si>
  <si>
    <t>Kompletna izvedba hidroizolacije pod betonskimi zidovi:
~ premaz s kot npr. Hidrotes Plus ali enakovredno</t>
  </si>
  <si>
    <t>Kompletna izvedba horizontalne hidroizolacije na pripravljeno betonsko površino podložnega betona in na AB ploščo 20 kV jaška, z vsemi zaključki v naslednji sestavi:
~ osnovni hladni bitumenski premaz,
~ bitumenski varilni trak (kot npr. IZOTEKT T4 ali enakovredno)</t>
  </si>
  <si>
    <t>Kompletna izvedba vertikalne hidroizolacije na betonsko površino z vsemi zaključki v naslednji sestavi:
~ priprava betonske površine
~ osnovni hladni bitumenski premaz,
~ bitumenski varilni trak (kot npr. IZOTEKT T4 ali enakovredno)</t>
  </si>
  <si>
    <t>Kompletna izvedba horizontalne hidroizolacije, dvokomponentna, visoko elastična, cementno vezana vodotesna masa (kot npr. Hidrostop elastik ali enakovredno), vključno s pripravo podlage, vsa pomožna dela in zaključki.
Lastnosti: Poraba: ca. 3-4 kg pripravljene mase na m2 za dva nanosa s čopičem, premoščanje razpok: razred A5: 2,5 mm, kapilarna vodo vpojnost in prepustnost za vodo: w &lt; 0,1 kg/m2h0.5. Vse v skladu s SIST EN 14891, EN 1504 in EC1 Plus.
Zunanji podest pred glavnim vhodom.</t>
  </si>
  <si>
    <t>Dobava in polaganje zaščite horizontalne hidroizolacije z ekstrudiranim polistirenom (kot npr. Fragmat XPS 300 ali enakovredno), debeline 15 cm.</t>
  </si>
  <si>
    <t>Dobava in polaganje zaščite vertikalne hidroizolacije sten in pasovnih temeljev z ekstrudiranim polistirenom (kot npr. Fragmat XPS 300 ali enakovredno), debeline 20 cm.</t>
  </si>
  <si>
    <t xml:space="preserve">Izdelava delovnih stikov med temeljno ploščo in stenami v vodotesni izvedbi (kot npr. premaz z lepilom TEKAFIX in tesnilni trak TEKATRAK nabrekajoči N 2010, TKK Srpenica ali SIKA SWELL ali enakovredno). Podana je dolžina stikov. </t>
  </si>
  <si>
    <t>Izdelava in dobava grobega in finega ometa na opečnih zidovih z vezmi in vogalnikom, vključno z izdelavo predhodnega cementnega obrizga.</t>
  </si>
  <si>
    <t>Izravnava betonskih površin z brušenjem in izravnalno maso, tako da so površine pripravljene za slikanje z disperzijsko barvo:</t>
  </si>
  <si>
    <t>~ horizontalne površine (stropovi)</t>
  </si>
  <si>
    <t>~ vertikalne površine (zidovi in stebri)</t>
  </si>
  <si>
    <t>Kompletna izdelava mikroarmiranega cementnega estriha, fino zaribane površine pripravljene za epoksi premaz, skupaj z vsemi potrebnimi in pomožnimi deli. (110 kV stikališče)
~ debelina 10 cm</t>
  </si>
  <si>
    <t>Kompletna izdelava mikroarmiranega cementnega estriha v naklonu, fino zaribane površine pripravljene za epoksi premaz, skupaj z vsemi potrebnimi in pomožnimi deli. (zgradba in 20 kV kab. jašek)
~ debelina 5 - 10 cm</t>
  </si>
  <si>
    <t>Kompletna izdelava mikroarmiranega cementnega estriha v naklonu, skupaj z vsemi potrebnimi in pomožnimi deli. (zunanji zgornji podest)
~ debelina 5 - 10 cm</t>
  </si>
  <si>
    <t>Kompletna izdelava:
- hidroizolacije (kot npr. Murexin, Hidrostop elastik ali enakovredno) 3 mm
(Zunanji zgornji, spodnji stopniščni podest in stopnišče)</t>
  </si>
  <si>
    <t>Kompletna izdelava:
- naklonski beton 2-4 cm
(Zunanji spodnji stopniščni podest)</t>
  </si>
  <si>
    <t>Kompletna izdelava:
- naklonski beton 0-10 cm
(nadstrešek)</t>
  </si>
  <si>
    <t>Kompletna izdelava mikroarmiranega cementnega estriha, grobo zaribane površine pripravljene za granitogres, skupaj z vsemi potrebnimi in pomožnimi deli. AKU prostor.
~ debelina 6 cm</t>
  </si>
  <si>
    <t>Dobava in montaža tipskih plastičnih elementov dim 50 x 50 x 35 cm, debelina plošče 5 cm, obtežba 5.500 kg/m2, elementi za zapolnitev praznega prostora višine 35 cm, prostor med elementi zapolnjen z betonom (kot npr. Daliform Group, Iglu plus H 35 cm ali enakovredno). Vključno s pokrovi za izravnavo zgornje površine za izdelavo estriha (kot npr. Daliform Group, Betonup ali enakovredno).</t>
  </si>
  <si>
    <t>Kompletna izdelava, dobava in vgradnja hidroizolacijskega premaza, kompatibilnega z vgrajeno bitumensko hidroizolacijo za zaščito površin prebojev za kanalizacijo v temeljnih zidovih pred vgradnjo cevovodov in tesnjenja prebojev z vodotesno, neskrčljivo cementno malto.</t>
  </si>
  <si>
    <t>Kompletna izdelava, dobava in vgradnja hidroizolacijskega premaza, kompatibilnega z vgrajeno bitumensko hidroizolacijo za vgradnjo po hladnem postopku - izdelava stikov z bitumensko hidroizolacijo na površinah z vgrajenimi tipskimi uvodnicami (kot npr. Fragmat IZO PASTA ali enakovredno), nanos v dveh slojih, ojačano z armirnim poliestrskim filcem).</t>
  </si>
  <si>
    <t>Zidanje opečnih sten v podaljšani malti 1:3:9. Zidovi iz:</t>
  </si>
  <si>
    <t>~ opeke dim. 50 x 11,5 x 25 cm iz votle opeke v apneno-cementni malti. Ocena.</t>
  </si>
  <si>
    <t>Dobava in vgradnja nabrekajočih tesnilnih trakov oz. tesnilne mase (kot npr. SIKA Swell S2 ali enakovredno) na vertikalne cevi za vodovod in kanalizacijo na prehodu cevi skozi ploščo.
Trakove se vgradi pred betoniranjem plošče. Cena vključuje tudi vsa pomožna dela in material.
Tesnenje cevi v steni zgradbe v 20 kV kabelskem prostoru v in 20 kV kabelskem jašku.</t>
  </si>
  <si>
    <t>~ PE cev DN160; plošča deb.25 cm in 30 cm (20 kV kabelski jašek)</t>
  </si>
  <si>
    <t xml:space="preserve">Dobava in vgradnja tipskih kabelskih uvodnic, vključno z vsem potrebnim pritrdilnim materialom.
Opombe:
~ dobavitelj mora pred betoniranjem dobiti potrditev pravilnosti vgrajenih uvodnic v opaže s strani projektanta, gradbenega nadzornika in dobavitelja uvodnic (Hauff Technik in Roxtec ali enakovredno ter enakega cenovnega razreda).
~  uvodnice  morajo  biti  nameščene  skladno  z  navodili proizvajalcev.
~ splošne zahteve in navodila v zvezi z vgradnjo uvodnic so navedena v poglavju G.0 Splošno
~ navedeni so posamezni kosi elementov. 
</t>
  </si>
  <si>
    <t>Tesnilni elementi za cevi 3x PE DN200 in 1x PE DN110. tesnilni elementi za dva AB bloka v 20 kV kabelskem prostoru.</t>
  </si>
  <si>
    <t>Univerzalne cevne uvodnice primerne za vgradnjo v opaž. Primerna za vse vrste sten debeline 250 mm.
Dimenzije prirobnic: 384 mm in diagonala 416 mm, premer 250 mm
Material: Cev: PVC-U; Povezovalna prirobnica: ABS; 3-robna tesnila: EPDM; Slepi pokrov: PE
Tesnjenje: Plino- in vodotesno
Tip: kot npr. UFR250/250 Hauff Technik ali enakovredno
AB blok v 20 kV kabelskem prostoru. Namestitev: ena vrsta po tri cevne prirobnice (1x3) za vsak AB blok.
Namestitev v steno. Za cevi DN200.</t>
  </si>
  <si>
    <t>Gumi tesnilo širine 40 mm za zatesnitev na novo položenih ali obstoječih cevi premera od 159 do 211 mm v izvrtini ali cevni uvodnici premera 250 mm
Material: Guma: EPDM; Pritisni plošči: V2A (AISI 304L), Vijaki in matice: nerjavno jeklo V4A (AISI 316L)
Dimenzije: Tesnilna širina: 40 mm, Zunanji premer: 250 mm
Tesnjenje: Plino- in vodotesno
Tip: kot npr. HSD250 SSG 1x159-211 b40 A2/EPDM55 Hauff Technik ali enakovredno
Namestitev na zunanjo stran uvodnice. Za cevi DN200.</t>
  </si>
  <si>
    <t>Dvostranska zidna uvodnica s prirobnico tesno zaprta z obeh strani premera 150 mm za vgradnjo v opaž. Primerna za debelino zidu 250 mm.
Dimenzije: Dimenzije okvirja: 340 x 340 mm
Material: Stenski vložek: ABS s TPE 3-rebrastim tesnilom; Povezovalna cev: PVC; Slepa pokrova: ABS s tesnilom TPE
Tesnost: plinotesno in vodotesno do 2,5 bara
Tip: kot npr. HSI150 1x1 K2 AF/250 Hauff Technik ali enakovredno
Namestitev v steno. Za cevi PE DN110.</t>
  </si>
  <si>
    <t>Sistemski pokrov s hladno krčno prehodno cevko za priklop rebraste ali gladke EKK premera 110 mm na zidno uvodnico HSI 150-K…. 
Material: Pokrov sistema: polikarbonat; Vpenjalna matica: mešanica PC / PBT; Krčna cev: EPDM
Tesnost: plinotesno in vodotesno do 0,5 bara
Tip: kot npr. HSI150 D1x110 KS WR Hauff Technik ali enakovredno
Namestitev na zunanjo stran. Za cevi PE DN110.</t>
  </si>
  <si>
    <t xml:space="preserve">Tesnilni elementi za cevi 1x6 DN200 in 1x PEHD 2xDN50. V 110 kV kabelskem prostoru. </t>
  </si>
  <si>
    <t>Univerzalna cevna uvodnica s prirobnico primerna za vgradnjo v opaž. Primerna za vse vrste sten debeline 250 mm.
Dimenzije prirobnice: 384 mm in diagonala 416 mm, premer 250 mm
Material: Cev: PVC-U; Povezovalna prirobnica: ABS; 3-robna tesnila: EPDM; Slepi pokrov: PE
Tesnjenje: Plino- in vodotesno
Tip: kot npr. UFR250/250 Hauff Technik ali enakovredno
Namestitev v steno. Za cevi DN200.</t>
  </si>
  <si>
    <t>Gumi tesnilo širine 40 mm za zatesnitev na novo položenih ali obstoječih cevi premera od 159 do 211 mm v izvrtini ali cevni uvodnici premera 250 mm
Material: Guma: EPDM; Pritisni plošči: V2A (AISI 304L), Vijaki in matice: nerjavno jeklo V4A (AISI 316L)
Dimenzije: Tesnilna širina: 40 mm, Zunanji premer: 250 mm
Tesnjenje: Plino- in vodotesno
Tip: kot npr. HSD250 SSG 1x159-211 b40 A2/EPDM55 Hauff Technik ali enakovredno
Namestitev na zunanji strani uvodnic. Za cevi DN200.</t>
  </si>
  <si>
    <t>Dvostranska zidna uvodnica s prirobnico tesno zaprta z obeh strani premera 150 mm za vgradnjo v opaž. Primerna za debelino zidu 250 mm.
Dimenzije: Dimenzije okvirja: 340 x 340 mm
Material: Stenski vložek: ABS s TPE 3-rebrastim tesnilom; Povezovalna cev: PVC; Slepa pokrova: ABS s tesnilom TPE
Tesnost: plinotesno in vodotesno do 2,5 bara
Tip: kot npr. HSI150 1x1 K2 AF/250 Hauff Technik ali enakovredno
Namestitev v steno. Za cev 1x PEHD 2xDN50.</t>
  </si>
  <si>
    <t>Deljiv sistemski pokrov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Tip: kot npr. HSI150 DG 3x24-54 Hauff Technik ali enakovredno
Namestitev na zunanjo stran. Za cev 1x PEHD 2xDN50.</t>
  </si>
  <si>
    <t xml:space="preserve">Tesnilni elementi za cevi 2x (1x3 DN200, 2x PE DN110) iz smeri TR 1 in TR 2. V 110 kV kabelskem prostoru. </t>
  </si>
  <si>
    <t>Gumi tesnilo širine 40 mm za zatesnitev na novo položenih ali obstoječih cevi premera od 159 do 211 mm v izvrtini ali cevni uvodnici premera 250 mm
Material: Guma: EPDM; Pritisni plošči: V2A (AISI 304L), Vijaki in matice: nerjavno jeklo V4A (AISI 316L)
Dimenzije: Tesnilna širina: 40 mm, Zunanji premer: 250 mm
Tesnjenje: Plino- in vodotesno
Tip: kot npr. HSD250 SSG 1x159-211 b40 A2/EPDM55 Hauff Technik ali enakovredno
Namestitev na zunanjo steno. Za cevi DN200.</t>
  </si>
  <si>
    <t>Dvostranska zidna uvodnica s prirobnico tesno zaprta z obeh strani premera 150 mm za vgradnjo v opaž. Primerna za debelino zidu 250 mm.
Dimenzije: Dimenzije okvirja: 340 x 340 mm
Material: Stenski vložek: ABS s TPE 3-rebrastim tesnilom; Povezovalna cev: PVC; Slepa pokrova: ABS s tesnilom TPE
Tesnost: plinotesno in vodotesno do 2,5 bara
Tip: kot npr. HSI150 1x1 K2 AF/250 Hauff Technik ali enakovredno
Namestitev v steno. Za cevi 1x PE DN110.</t>
  </si>
  <si>
    <t>Sistemski pokrov s hladno krčno prehodno cevko za priklop rebraste ali gladke EKK premera 110 mm na zidno uvodnico HSI 150-K…. 
Material: Pokrov sistema: polikarbonat; Vpenjalna matica: mešanica PC / PBT; Krčna cev: EPDM
Tesnost: plinotesno in vodotesno do 0,5 bara
Tip: kot npr. HSI150 D1x110 KS WR Hauff Technik ali enakovredno
Namestitev na zunanjo stran. Za cevi 1x PE DN110.</t>
  </si>
  <si>
    <t xml:space="preserve">Tesnilni elementi za cevi 1x6 DN200 in 1x PEHD 2xDN50 iz smeri TE-TOL. V 110 kV kabelskem prostoru. </t>
  </si>
  <si>
    <t>Gumi tesnilo širine 40 mm za zatesnitev na novo položenih ali obstoječih cevi premera od 159 do 211 mm v izvrtini ali cevni uvodnici premera 250 mm
Material: Guma: EPDM; Pritisni plošči: V2A (AISI 304L), Vijaki in matice: nerjavno jeklo V4A (AISI 316L)
Dimenzije: Tesnilna širina: 40 mm, Zunanji premer: 250 mm
Tesnjenje: Plino- in vodotesno
Tip:  kot npr. HSD250 SSG 1x159-211 b40 A2/EPDM55 Hauff Technik ali enakovredno
Namestitev na zunanjo stran uvodnice. Za cevi DN200.</t>
  </si>
  <si>
    <t xml:space="preserve">Tesnilni elementi za cevi 1x3 DN200 in 1x PEHD 2xDN50 iz smeri TE-TOL. V 110 kV kabelskem prostoru. </t>
  </si>
  <si>
    <t xml:space="preserve">Tesnilni elementi za cevi 1x3 DN200 in 3x PEHD 2xDN50 iz smeri TE-TOL. V 110 kV kabelskem prostoru. </t>
  </si>
  <si>
    <t>Dvostranska zidna uvodnica s prirobnico tesno zaprta z obeh strani premera 150 mm za vgradnjo v opaž. Primerna za debelino zidu 250 mm.
Dimenzije: Dimenzije okvirja: 340 x 340 mm
Material: Stenski vložek: ABS s TPE 3-rebrastim tesnilom; Povezovalna cev: PVC; Slepa pokrova: ABS s tesnilom TPE
Tesnost: plinotesno in vodotesno do 2,5 bara
Tip: kot npr. HSI150 1x1 K2 AF/250 Hauff Technik ali enakovredno
Namestitev v steno. Za cev PEHD 2xDN50.</t>
  </si>
  <si>
    <t>Deljiv sistemski pokrov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Tip: kot npr. HSI150 DG 3x24-54 Hauff Technik ali enakovredno
Namestitev na zunanjo stran. Za cev PEHD 2xDN50.</t>
  </si>
  <si>
    <t>Izdelava, dobava in vgradnja po meri izdelanega kalupa iz stiropora dimenzij 95/84 mm, dolžine 140 mm. Stiroporni kalup se na tanko povije z raztegljivo folijo, da se pri betoniranju kalup ne zalepil z betonom. Stiroporni kalup se vstavi v enostransko zidno uvodnico  kot npr. HSI 90-K/160 Hauff Technik ali enakovredno (oz. v vsako posamezno uvodnico v paketih).
Pred betoniranjem se kalup in uvodnica vgradita v opaž, hkrati pa se stiroporni kalup z lepilom in lesnimi vijaki pritrdi na opaž.
Stik stiropornega kalupa in uvodnice mora biti tesen, da beton ne pride v uvodnico.
Ko beton doseže ustrezno trdnost, se kalup odstrani iz odprtine.</t>
  </si>
  <si>
    <t>Testna enostranska zidna uvodnica, tesno zaprtimi s strani, premera 90 mm, za vgradnjo v opaž armiranobetonske stene debeline 250 mm (s stiropornim dodatkom, upoštevanim v ločeni postavki).
Dimenzije:
~ okvir posamezne uvodnice: 145 x 145 mm;
~ razdalja med središči: horizontalno 135 mm; vertikalno 135 mm;
Tesnost: plinotesno in vodotesno do 2 bara.
Tip: kot npr. HSI 90-1x5-K/160 Hauff Technik ali enakovredno.</t>
  </si>
  <si>
    <t>Izdelava, dobava in vgradnja TESTNEGA kalupa iz stiropora dimenzij 95/70 mm, dolžine 140 mm. Stiroporni kalup se na tanko povije z raztegljivo folijo, da se pri betoniranju kalup ne zalepil z betonom. Pred betoniranjem se stiroporni kalup z lepilom in lesnimi vijaki pritrdi na opaž. Na stiroporni kalup se namesti zidno uvodnico kot npr. HSI 90-K/110 Hauff Technik ali enakovredno (testni primer uvodnice mora biti iz dobave po tem razpisu). Stik stiropornega kalupa in uvodnice mora biti tesen, da beton ne pride v uvodnico.</t>
  </si>
  <si>
    <t>Testna vgradnja treh zaporednih enostranskih zidnih uvodnic kot npr. HSO 90-K/160 ali enakovredno s po meri izdelanimi stiropornimi kalupi v vertikalno postavljen betonski blok, širine 1,0 m, dolžine 1,0 m in debeline 25 cm, zaopažen in vgrajen na gradbišču.</t>
  </si>
  <si>
    <t>Dobava in vgradnja tipskih izpustov za ozemljitve, vključno z vsem potrebnim pritrdilnim materialom.
Opombe:
~ dobavitelj mora pred betoniranjem dobiti potrditev pravilnosti vgrajenih izpustov s strani projektanta, gradbenega nadzornika in dobavitelja (kot npr. Hauff Technik ali enakovredno ter enakega cenovnega razreda).
~ izpusti za ozemljitve morajo biti nameščene skladno z navodili
proizvajalcev.</t>
  </si>
  <si>
    <t>Dobava in vgradnja tipske prirobnice iz nerjavečega jekla, notranjega premera 100 mm, s prirobnico na sredini dolžine širine min., primerne za vbetoniranje v steno debeline 250 mm, kot npr. HRD 100-FUM/250 Hauff Technik ali enakovredno in pripadajočega sistemskega EPDM obročnega tesnila za zatesnitev rege med nerjavno cevjo prirobnice in cevovodom za vodovodni priključek PE 40x3, PE100, SDR17 in 2x tlačni vod iz črpalnega jaška v kabelskem prostoru, kot npr. HSN 100/40-V2A/EPDM Hauff Technik ali enakovredno. Opomba: tesnilo se vgrajuje na notranji strani preboja.</t>
  </si>
  <si>
    <t>Dobava in vgradnja tipske prirobnice iz nerjavečega jekla, notranjega premera 150 mm, s prirobnico na sredini dolžine širine min., primerne za vbetoniranje v steno debeline 250 mm, kot npr. HRD 150-FUM/250 Hauff Technik ali enakovredno, in pripadajočega sistemskega EPDM obročnega tesnila za zatesnitev rege med nerjavno cevjo prirobnice in cevovodom za cevovod odpadne komunalne (fekalne) kanalizacije PE DN110 kot npr. HSN 150/110-V2A/EPDM Hauff Technik ali enakovredno. Opomba: tesnilo se vgrajuje na notranji strani preboja.</t>
  </si>
  <si>
    <t>Vgradnja inox okvirjev za pokrove jaškov, dimenzije 60x60 cm, s privarjenimi sidri na robove odprtin v plošči. Okvir se namesti v opaž točno po projektiranih položajih in zalije istočasno z betoniranjem estriha oziroma AB plošče.
Izdelava in dobava sta upoštevani pri ključavničarskih delih.</t>
  </si>
  <si>
    <t>Dobava in vgradnja nabrekajočih tesnilnih trakov oz. tesnilne mase (kot npr. SIKA Swell S2 ali enakovredno) na cevi za vodovod in kanalizacijo na prehodu cevi skozi ploščo ali steno.
Trakove se vgradi pred betoniranjem plošče. Cena vključuje tudi vsa pomožna dela in material.</t>
  </si>
  <si>
    <t>~ PE cev DN 40 mm; stena deb. 20 cm</t>
  </si>
  <si>
    <t>~ PE cev DN 40 mm; plošča deb. 20 cm</t>
  </si>
  <si>
    <t>~ PE cev DN 110 mm; stena deb. 25 cm</t>
  </si>
  <si>
    <t>Dobava in montaža zložljivih dvižnih stopnic s spodnjo loputo, dim. 60x120 cm. Vključno z vsem pritrdilnim in pomožnim materialom. Zložena konstrukcija vgrajena v strop. Dim konstrukcije z zloženo lestvijo Dim. 70x120x 173 cm. zložljiva jeklena lestev z loputo. Izolirane kovinske podstrešne stopnice s sistemom za hitro montažo. Kovinski okvir velikosti 119x59x17 mm. Za odprtino velikosti 120x60 cm. Izoliran pokrov debeline 33 mm. Tesnilo brez spojev. Obojestransko bel pokrov. Odpiralo vstavljeno v pokrov (loputo). Bel okvir iz kvalitetnega MDF-a. Močne škarjaste kovinske stopnice. V celoti sestavljeno in pripravljeno za vgraditev. Nosilnost 150 kg. Stopnice so uporabne za prostore z maksimalno višino 3,00 m. (kot npr. MINKA EURO STAR 120X60/300 CM ali enakovredno).</t>
  </si>
  <si>
    <t>Dobava in izdelava po meri izdelane jeklene podkonstrukcije s stensko oblogo in lestvijo za dostop od dvižnih stopnic do podstrešnega okna. Vključno z vsem pritrdilnim in pomožnim materialom. 
~ od višina od 300 cm do 380 cm: inox lestev, privijačena v jekl. podkonstrukcijo in AB strop
~ ob straneh OSB plošče privijačene v prostorsko jekleno podkonstrukcijo iz kvadratnih jeklenih profilov 50/50 mm, dim. konstrukcije 70x120x173 cm
~ prostorska jeklena podkonstrukcija iz kvadratnih jeklenih profilov 50/50 mm, dim. konstrukcije 70x120x največ 80 cm
~ na podkonstrukcijo privijačene dvižne stopnice</t>
  </si>
  <si>
    <t>Kronsko vrtanje okroglih prebojev za inštalacije v stenah in ploščah debeline od 20 cm do 25 cm - količina je ocenjena, obračun po dejanskih količinah:</t>
  </si>
  <si>
    <t>~ preboji premera do 75 mm</t>
  </si>
  <si>
    <t>~ preboji premera od 75 mm do 100 mm</t>
  </si>
  <si>
    <t>~ preboji premera od 100 mm do 150 mm</t>
  </si>
  <si>
    <t>Požarno odporno tesnjenje reg v pravokotnih in okroglih prebojih za strojne inštalacije (kot npr. sistemi s požarno odpornimi maltami HILTI, PROMAT ali enakovredno).
Opomba:
~ zahteva za požarno odpornost osnovne konstrukcije je R(E)I 60.
~ tesnijo se prehodi za cevovode in prezračevalne kanale različnih materialov. Ocena</t>
  </si>
  <si>
    <t>~ tesnjenje reg širine do 7 cm v stenah debeline 25 cm</t>
  </si>
  <si>
    <t>~ tesnjenje reg širine do 7 cm v ploščah debeline 25 cm</t>
  </si>
  <si>
    <t xml:space="preserve">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v skladu s SIST EN 61386, vključno z vsem pomožnim in pritrdilnim materialom (kot npr. Stikan, cevi iz PEHD ali enakovredno).
Cevi vgrajene na več mestih. Podana je skupna dolžina cevi. </t>
  </si>
  <si>
    <t xml:space="preserve">~ DN 50 mm </t>
  </si>
  <si>
    <t>m1</t>
  </si>
  <si>
    <t xml:space="preserve">~ DN 110 mm </t>
  </si>
  <si>
    <t xml:space="preserve">Dobava in vgradnja dvojnega kanalskega pokrova in okvira dim. 600 mm x 1300 mm (podolgovati), litoželezni, nodularna izvedba (ductile), nosilnost 400 kN, v skladu s SIST EN 124-2-2015 in po detajlu dobavitelja. Dvojni okvir vsebuje snemljivo prečko za širok dostop v revizijsko odprtino ter integrirane kotnike pri tečajih, ki varujejo neželen padec pokrova v jašek pri odpiranju in zapiranju.
20 kV kabelski jašek. </t>
  </si>
  <si>
    <t xml:space="preserve">Dobava in vgradnja šest kanalskega pokrova z okvirjem dim. 2140 mm x 1970 mm, litoželezni, nodularna izvedba (ductile), nosilnost 400 kN, v skladu s SIST EN 124-2-2015 in po detajlu dobavitelja (npr. kot ERMATIC® ER5S214197VOTC). Okvir vsebuje snemljivo prečko za širok dostop v revizijsko odprtino ter integrirane kotnike pri tečajih, ki varujejo neželen padec pokrova v jašek pri odpiranju in zapiranju.
20 kV kabelski jašek. </t>
  </si>
  <si>
    <t>Dobava in polaganje toplotne izolacije tlakov v naslednji sestavi.
~ 1 sloj PE folije po estrihom
AKU prostor</t>
  </si>
  <si>
    <t>Zaključno generalno čiščenje v objektih po montaži opreme in pred tehničnim pregledom (upošteva se 1x po neto površini prostorov)
~ zaključno čiščenje tlakov in podov, oken in vrat.</t>
  </si>
  <si>
    <t>Razna nepredvidena dela ter gradbena pomoč pri obrtniških, elektromontažnih in instalacijskih delih, ki se obračuna po dejansko porabljenem času in materialu na podlagi vpisov v gradbeni dnevnik, potrjenih s strani nadzorne službe.</t>
  </si>
  <si>
    <t>~ VK delavec - ocena</t>
  </si>
  <si>
    <t>~ KV delavec - ocena</t>
  </si>
  <si>
    <t>S K U P A J ZIDARSKA DELA</t>
  </si>
  <si>
    <t>G.1.1.4</t>
  </si>
  <si>
    <t>Opomba - velja za vse opaže:
~ Zahteve za obdelavo površin so podane na opažnih risbah in v postavkah betonskih del.</t>
  </si>
  <si>
    <t>Opaž robov temeljne plošče deb. do 40 cm, skupaj z opaženjem, razopaženjem in čiščenjem.
~ višina 40 cm</t>
  </si>
  <si>
    <r>
      <t xml:space="preserve">Opaž ravnih arm. betonskih plošč, deb. 20 cm, s podporami cca. 3,00 m višine z opažanjem, razopaženjem in čiščenjem.
~ opaž ravne betonske plošče na koti </t>
    </r>
    <r>
      <rPr>
        <sz val="12"/>
        <rFont val="Calibri"/>
        <family val="2"/>
      </rPr>
      <t>±</t>
    </r>
    <r>
      <rPr>
        <sz val="12"/>
        <rFont val="Arial"/>
        <family val="2"/>
      </rPr>
      <t>0,00
~ v ceni upoštevati tudi opaž robov plošče,
~ vidne površine</t>
    </r>
  </si>
  <si>
    <r>
      <t xml:space="preserve">Opaž ravnih arm. betonskih plošč, deb. 30 cm, s podporami cca. 3,00 m višine z opažanjem, razopaženjem in čiščenjem.
~ opaž ravne betonske plošče na koti </t>
    </r>
    <r>
      <rPr>
        <sz val="12"/>
        <rFont val="Calibri"/>
        <family val="2"/>
      </rPr>
      <t>±</t>
    </r>
    <r>
      <rPr>
        <sz val="12"/>
        <rFont val="Arial"/>
        <family val="2"/>
      </rPr>
      <t>0,00
~ v ceni upoštevati tudi opaž robov plošče,
~ vidne površine</t>
    </r>
  </si>
  <si>
    <r>
      <t xml:space="preserve">Opaž poševnih arm. betonskih plošč, deb. 20 cm, s podporami od cca. 3,45 m višine z opažanjem, razopaženjem in čiščenjem.
~ opaž ravne betonske plošče na koti </t>
    </r>
    <r>
      <rPr>
        <sz val="12"/>
        <rFont val="Calibri"/>
        <family val="2"/>
      </rPr>
      <t>±</t>
    </r>
    <r>
      <rPr>
        <sz val="12"/>
        <rFont val="Arial"/>
        <family val="2"/>
      </rPr>
      <t>0,00
~ v ceni upoštevati tudi opaž robov plošče,
~ vidne površine</t>
    </r>
  </si>
  <si>
    <r>
      <t xml:space="preserve">Opaž ravnih arm. betonskih plošč, deb. 20 cm, s podporami cca. 3,70 m višine do 4,20 m z opažanjem, razopaženjem in čiščenjem.
~ opaž ravne betonske plošče na koti </t>
    </r>
    <r>
      <rPr>
        <sz val="12"/>
        <rFont val="Calibri"/>
        <family val="2"/>
      </rPr>
      <t>±</t>
    </r>
    <r>
      <rPr>
        <sz val="12"/>
        <rFont val="Arial"/>
        <family val="2"/>
      </rPr>
      <t>4,20
~ v ceni upoštevati tudi opaž robov plošče,
~ vidne površine</t>
    </r>
  </si>
  <si>
    <r>
      <t xml:space="preserve">Opaž poševnih arm. betonskih plošč, deb. 20 cm, s podporami od 6,5 do 7,25 m višine z opaženjem, razopažanjem in čiščenjem.
~ opaž ravne betonske plošče na koti </t>
    </r>
    <r>
      <rPr>
        <sz val="12"/>
        <rFont val="Calibri"/>
        <family val="2"/>
      </rPr>
      <t>±</t>
    </r>
    <r>
      <rPr>
        <sz val="12"/>
        <rFont val="Arial"/>
        <family val="2"/>
      </rPr>
      <t>0,00
~ v ceni upoštevati tudi opaž robov plošče,
~ vidne površine</t>
    </r>
  </si>
  <si>
    <t>Opaž betonskih sten deb. 20 cm, z opaženjem, razopaženjem in čiščenjem.
~ dvostranski opaž do višine od 3,0 m do 6,00 m,
~ vidni beton</t>
  </si>
  <si>
    <t>Opaž betonskih sten deb. 25 cm, z opaženjem, razopaženjem in čiščenjem.
~ dvostranski opaž do višine 3,0 m,
~ vidni beton</t>
  </si>
  <si>
    <t>Opaž betonskih sten deb. 25 cm, z opaženjem, razopaženjem in čiščenjem.
~ dvostranski opaž do višine 3,0 m do 6,00 m,
~ vidni beton</t>
  </si>
  <si>
    <t>Opaž ravnih pravokotnih stebrov v kleti brez zoba z opaženjem, razopaženjem in čiščenjem.
~ stebri obsega do 1,60 m
~ višine cca. 2,80 m
~ vidni beton</t>
  </si>
  <si>
    <t>Opaž nosilcev za mostno dvigalo, pravokotne oblike s podporami do cca. 5,50 m višine z opaženjem, razopaženjem in čiščenjem.
~ vidni beton</t>
  </si>
  <si>
    <t>Opaž ravnih stopniščnih ram in podestov vključno z opažem čela stopnic in zrcalnih ploskev; opaženje, razopaženje in čiščenje.
~ opaž s podpiranjem višine do 2,6 m,
~ vidne površine
Notranje stopnice.</t>
  </si>
  <si>
    <t>Opaž odprtin v betonskih stenah deb. 20 cm z opaženjem, razopaženjem in čiščenjem.
~ odprtine za prehode instalacij,….</t>
  </si>
  <si>
    <t>Opaž odprtin v betonskih stenah deb. 25 cm z opaženjem, razopaženjem in čiščenjem.
~ odprtine za vrata, okna, rešetke, prehode instalacij,….</t>
  </si>
  <si>
    <t>Opaž odprtin v betonskih ploščah deb. 20 cm z opaženjem, razopaženjem in čiščenjem.
~ odprtine za prehode instalacij,…</t>
  </si>
  <si>
    <t>Opaž odprtin v betonskih ploščah deb. 25 cm z opaženjem, razopaženjem in čiščenjem.
~ odprtine za prehode instalacij,…</t>
  </si>
  <si>
    <r>
      <t xml:space="preserve">Opaž z odprtinami za prehode instalacij (cevovodi, priključki na ozemljilno mrežo ipd.) in raznih manjših elementov z enkratno uporabo lesa. </t>
    </r>
    <r>
      <rPr>
        <sz val="12"/>
        <rFont val="Arial"/>
        <family val="2"/>
        <charset val="238"/>
      </rPr>
      <t>Ocena 10% opaženih površin!</t>
    </r>
  </si>
  <si>
    <t>Fasadni odri višine do 9,00 m (za izvedbo vseh inštalacijskih in obrtniških del na fasadi objekta in na strehi), demontaža odra ter vsa potrebna sidranja in odstranjevanje sider po končanih delih. Oder se obračuna 1x.</t>
  </si>
  <si>
    <t>S K U P A J TESARSKA DELA</t>
  </si>
  <si>
    <t>G.1.1.5</t>
  </si>
  <si>
    <t>KABELSKA KANALIZACIJA V ZGRADBI</t>
  </si>
  <si>
    <t>Opombe:
~ zaščitne cevi PEHD so dvoplastne, zunaj rebraste, znotraj gladke, izdelane skladno s SIST EN ISO 61386-24, stikovanje se izvaja z originalnimi spojkami, do začetka vlečenja kablov so cevi na prostih koncih zaprte s tipskimi zaščitnimi pokrovi;
~ vse zaščitne PEHD rebraste cevi, ki se bodo priključevale na kabelske uvodnice proizvajalca Hauff Technik, morajo ustrezati seznamu potrjenih proizvajalcev cevi, ki jih ima Hauff Technik certificirane (kot na primer Stigmaflex EL-K, proizvajalca STIGMA d.o.o. ali enakovredno);
~ zaščitne PE cevi so debelostenske, izdelane skladno s SIST EN 12201, stikovanje se izvaja z originalnimi spojkami, do začetka vlečenja kablov so cevi na prostih koncih zaprte s tipskimi zaščitnimi pokrovi oz. čepi;
~ glede na konfiguracijo in po načrtu kabelske kanalizacije izvajalec izbere ravne cevi ali cevi v kolutu;
~ pred zalitjem cevi z betonom oz. peščenim obsipom, mora izvajalec elektroinštalacijskih del prevzeti položene cevi;</t>
  </si>
  <si>
    <t>Planiranje in utrjevanje dna izkopa jarka do točnosti +- 3 cm.</t>
  </si>
  <si>
    <t>Dobava in vgrajevanje betona v nearmirane konstrukcije preseka nad 0,08 do 0,12 m3/m2/m z vsemi pomožnimi deli in prenosi do mesta vgraditve;
~ beton C20/25-X0, Dmax 16: posteljica za cevi deb. 10 cm</t>
  </si>
  <si>
    <t>Dobava in vgrajevanje betona za obbetoniranje kabelskih cevi:
~ beton C 20/25 X0, Dmax 16: obbetoniranje cevi min. 20 cm nad temenom cevi</t>
  </si>
  <si>
    <t>Dobava in položitev zaščitnih debelostenskih pregibnih/fleksibilnih cevi PE, PE100, SDR17 na pripravljeno betonsko podlago, kompletno z distančniki, spajanjem, pokrovi, tesnjenjem in vsemi dodatnimi deli; položitev cevi mora pred zalitjem z betonom prevzeti izvajalec elektro montažnih del.
Betonska podlaga in zalitje z betonom sta zajeta v ločenih postavkah.
AB bloka pod temeljno ploščo.</t>
  </si>
  <si>
    <t>~ PE DN 200</t>
  </si>
  <si>
    <t>~ PE DN 110</t>
  </si>
  <si>
    <t>S K U P A J KABELSKA KANALIZACIJA V ZGRADBI</t>
  </si>
  <si>
    <t>G.1.2</t>
  </si>
  <si>
    <t>ZAKLJUČNA GRADBENA DELA</t>
  </si>
  <si>
    <t>G.1.2.1</t>
  </si>
  <si>
    <t>FASADERSKA DELA</t>
  </si>
  <si>
    <t>V cenah vseh fasaderskih del je potrebno upoštevati ves potreben pritrdilni, spojni in tesnilni material in vsa pomožna dela za kvalitetno izvedbo posamezne postavke.
Za RAL lestvico je potrebno upoštevati prikaz barvnih odtenkov  oziroma izbor arhitekta.
Splošno: V ceni je potrebno v celoti upoštevati rešitve izbranega proizvajalca z vsemi elementi, detajli, zaključki, …. 
V m2 popisa odprtine na fasadi niso odštete.</t>
  </si>
  <si>
    <r>
      <t>Kompletna dobava in izdelava izolacije zidov v kleti - sestava</t>
    </r>
    <r>
      <rPr>
        <b/>
        <sz val="12"/>
        <rFont val="Arial"/>
        <family val="2"/>
      </rPr>
      <t xml:space="preserve"> Z1</t>
    </r>
    <r>
      <rPr>
        <sz val="12"/>
        <rFont val="Arial"/>
        <family val="2"/>
      </rPr>
      <t xml:space="preserve">. Razred ognjeodpornosti (EN 13501-1): E, v (kot npr. v JUBIZOL sistemu B-s1, d0 ali enakovredno). Na betonskih zidovih s hidroizolacijo z vsemi ojačitvami in osnovnim fasadnim profilom fasade in z vsemi pripadajočimi deli za izdelavo po izbranem sistemu izvajalca:
~ ekstrudirani polistiren, deb. 20 cm (kot npr. Fragmat XPS 300 NI ali enakovredno), v skladu s SIST EN 13164:2012+A1:2015. Plošče sidrane in lepljene na podlago. 
~ čepasta folija iz polietilena visoke gostote, vodo nepropustna, odporna na kemikalije in pritisk, odporna proti razpadanju, neoporečna za pitno vodo, vodonepropustna in odporna na kemikalije. Preizkušena po DIN - zahtevah in ima CE - certifikat. (kot npr. Tefond Fondaline ali enakovredno). </t>
    </r>
  </si>
  <si>
    <r>
      <t xml:space="preserve">Kompletna dobava in izdelava fasadne obloge cokla - sestava </t>
    </r>
    <r>
      <rPr>
        <b/>
        <sz val="12"/>
        <rFont val="Arial"/>
        <family val="2"/>
      </rPr>
      <t>Z2</t>
    </r>
    <r>
      <rPr>
        <sz val="12"/>
        <rFont val="Arial"/>
        <family val="2"/>
      </rPr>
      <t xml:space="preserve">. Na betonskih zidovih z vsemi ojačitvami in osnovnim fasadnim profilom fasade in z vsemi pripadajočimi deli za izdelavo po izbranem sistemu izvajalca:
~ AB zid - zajet pri betonskih delih
~ hidroizolacija do višine 60 cm - zajeta pri zidarskih delih
~ toplotna izolacija: ekstrudiran polistiren - zajet pri zidarskih delih
~ zaključni sloj: Marmorni omet granulacija 1,5 mm - 0,2 cm (kot npr. JUBIZOL 1.8, Kulirplast, odtenek 670 ali enakovredno) </t>
    </r>
  </si>
  <si>
    <t xml:space="preserve">Kompletna dobava in izdelava fasadne obloge podesta. Na betonskih zidovih z vsemi ojačitvami in osnovnim fasadnim profilom fasade in z vsemi pripadajočimi deli za izdelavo po izbranem sistemu izvajalca:
~ AB zid - zajet pri betonskih delih
~ zaključni sloj: Marmorni omet granulacija 1,5 mm - 0,2 cm (kot npr. JUBIZOL 1.8, Kulirplast, odtenek 670 ali enakovredno) </t>
  </si>
  <si>
    <r>
      <t>Kompletna dobava in izdelava fasadne obloge - sestava</t>
    </r>
    <r>
      <rPr>
        <b/>
        <sz val="12"/>
        <rFont val="Arial"/>
        <family val="2"/>
      </rPr>
      <t xml:space="preserve"> Z3</t>
    </r>
    <r>
      <rPr>
        <sz val="12"/>
        <rFont val="Arial"/>
        <family val="2"/>
      </rPr>
      <t>. Na betonskih zidovih z vsemi ojačitvami, vogalniki okoli oken in vrat ter drugih vgrajenih elementov in ob inštalacijskih prehodih, nosilnimi profili in osnovnim fasadnim profilom fasade, z vsemi pripadajočimi deli za izdelavo po izbranem sistemu izvajalca:
~ AB zid - zajet pri betonskih delih
~ toplotna izolacija: Mineralna volna s kaširanim steklenim voalom (kot npr. Knauf Insulation FKD-S Thermal) - 20 cm
~ lepilo/mrežica/lepilo - 1 cm
~ zaključni sloj: Zaključni visoko obstojen samočistilni omet kot npr. JUB NCS S 3000-N in JUB NCS 0500-N ali enakovredno, granulacija 1,5 mm - 0,2 cm</t>
    </r>
  </si>
  <si>
    <t>Kompletna dobava in izdelava fasadne obloge. Na betonskih zidovih z vsemi ojačitvami, vogalniki okoli oken in vrat ter drugih vgrajenih elementov in ob inštalacijskih prehodih, nosilnimi profili in osnovnim fasadnim profilom fasade, z vsemi pripadajočimi deli za izdelavo po izbranem sistemu izvajalca:
~ AB zid - zajet pri betonskih delih
~ toplotna izolacija: Mineralna volna s kaširanim steklenim voalom (kot npr. Knauf Insulation FKD-S Thermal ali enakovredno) - 15 cm
~ lepilo/mrežica/lepilo - 1 cm
~ zaključni sloj: Zaključni visoko obstojen samočistilni omet kot npr. JUB NCS S 3000-N in JUB NCS 0500-N ali enakovredno, granulacija 1,5 mm - 0,2 cm
Napušč glavne strehe - horizontalna fasada.</t>
  </si>
  <si>
    <t>Kompletna dobava in izdelava fasadne obloge. Na betonskih zidovih z vsemi ojačitvami, vogalniki okoli oken in vrat ter drugih vgrajenih elementov in ob inštalacijskih prehodih, nosilnimi profili in osnovnim fasadnim profilom fasade, z vsemi pripadajočimi deli za izdelavo po izbranem sistemu izvajalca:
~ AB zid - zajet pri betonskih delih
~ toplotna izolacija: Mineralna volna s kaširanim steklenim voalom (kot npr. Knauf Insulation FKD-S Thermal) - 8 cm
~ lepilo/mrežica/lepilo - 1 cm
~ zaključni sloj: Zaključni visoko obstojen samočistilni omet kot npr. JUB NCS S 3000-N in JUB NCS 0500-N ali enakovredno, granulacija 1,5 mm - 0,2 cm
Napušč glavne strehe - vertikalna fasada.</t>
  </si>
  <si>
    <r>
      <t xml:space="preserve">Kompletna dobava in izdelava obloge podesta. Na betonskih zidovih z vsemi ojačitvami, vogalniki okoli oken in vrat ter drugih vgrajenih elementov in ob inštalacijskih prehodih, nosilnimi profili in osnovnim fasadnim profilom fasade, z vsemi pripadajočimi deli za izdelavo po izbranem sistemu izvajalca:
</t>
    </r>
    <r>
      <rPr>
        <sz val="12"/>
        <rFont val="Arial"/>
        <family val="2"/>
        <charset val="238"/>
      </rPr>
      <t xml:space="preserve">~ streha s naležnimi profili (zajeto pri krovsko kleparskih delih)
~ hidroizolacijska membrana (zajeto to pri krovskih kleparskih delih)
</t>
    </r>
    <r>
      <rPr>
        <sz val="12"/>
        <rFont val="Arial"/>
        <family val="2"/>
      </rPr>
      <t>~ naklonski beton (zajeto pri zidarskih delih)
~ AB plošča - zajeto pri betonskih delih
~ toplotna izolacija: Mineralna volna s kaširanim steklenim voalom (kot npr. Knauf Insulation FKD-S Thermal ali enakovredno) - 5 cm
~ lepilo/mrežica/lepilo - 1 cm
~ zaključni sloj: Zaključni visoko obstojen samočistilni omet kot npr. JUB NCS S 3000-N in JUB NCS 0500-N ali enakovredno, granulacija 1,5 mm - 0,2 cm
~ na čelni strani polečevina (zajeto pri krovskih delih)
Nadstrešek - horizontalna fasada in del vertikalne čelne strani.</t>
    </r>
  </si>
  <si>
    <r>
      <t xml:space="preserve">Kompletna dobava in izdelava obloge podesta. Na betonskih zidovih z vsemi ojačitvami, vogalniki okoli oken in vrat ter drugih vgrajenih elementov in ob inštalacijskih prehodih, nosilnimi profili in osnovnim fasadnim profilom fasade, z vsemi pripadajočimi deli za izdelavo po izbranem sistemu izvajalca:
</t>
    </r>
    <r>
      <rPr>
        <sz val="12"/>
        <rFont val="Arial"/>
        <family val="2"/>
        <charset val="238"/>
      </rPr>
      <t xml:space="preserve">~ ekstrudirani polistiren v naklonu, deb. 5-7 cm (kot npr. Fragmat XPS 300 NI ali enakovredno), v skladu s SIST EN 13164:2012+A1:2015. Plošče lepljene na podlago. 
~ hidroizolacija (zajeto pri zidarskih delih) </t>
    </r>
    <r>
      <rPr>
        <sz val="12"/>
        <rFont val="Arial"/>
        <family val="2"/>
      </rPr>
      <t xml:space="preserve">
~ AB plošča (zajeto pri betonskih delih)
~ toplotna izolacija: Mineralna volna s kaširanim steklenim voalom (kot npr. Knauf Insulation FKD-S Thermal ali enakovredno) - 5 cm
~ lepilo/mrežica/lepilo - 1 cm
~ zaključni sloj: Zaključni visoko obstojen samočistilni omet kot npr. JUB NCS S 3000-N in JUB NCS 0500-N ali enakovredno, granulacija 1,5 mm - 0,2 cm (enako na čelni strani)
Zgornji zunanji stopniščni podest.</t>
    </r>
  </si>
  <si>
    <t>S K U P A J FASADERSKA DELA</t>
  </si>
  <si>
    <t>G.1.2.2</t>
  </si>
  <si>
    <t>KROVSKO KLEPARSKA DELA</t>
  </si>
  <si>
    <t>Vsa kleparska dela se izdelajo po detajlih arhitekta in izvedbenih detajlih izbranega izvajalca, iz pocinkane barvane pločevine RAL po izboru arhitekta.
Za vse potrebne podkonstrukcije izvajalec izdela delavniško dokumentacijo, kar je upoštevano v enotni ceni.
Vsi stiki so izdelani s kleparskimi detajli in silikonizirani! Vsi kleparski izdelki so ozemljeni!</t>
  </si>
  <si>
    <r>
      <t>Dobava in montaža kleparskih elementov. Kleparski elementi so izdelani iz jeklene pločevine 0,6 mm (275 g/m</t>
    </r>
    <r>
      <rPr>
        <vertAlign val="superscript"/>
        <sz val="12"/>
        <rFont val="Arial"/>
        <family val="2"/>
      </rPr>
      <t>2</t>
    </r>
    <r>
      <rPr>
        <sz val="12"/>
        <rFont val="Arial"/>
        <family val="2"/>
      </rPr>
      <t xml:space="preserve"> cinka v skladu z EN 10142 in EN 10147), ki je prašno obarvana - gladka, sijaj, RAL 7012. V ceni elementov je vključen pritrdilni, vezni in tesnilni material. Nevidna notranja stran pločevine je zaščitena z lakom debeline 5 </t>
    </r>
    <r>
      <rPr>
        <sz val="12"/>
        <rFont val="Calibri"/>
        <family val="2"/>
      </rPr>
      <t>µ</t>
    </r>
    <r>
      <rPr>
        <sz val="12"/>
        <rFont val="Arial"/>
        <family val="2"/>
      </rPr>
      <t>m in ni v RAL barvi.</t>
    </r>
  </si>
  <si>
    <t xml:space="preserve">Dobava in montaža ognjevarnega strešnega panela iz izolirane profilirane pločevine deb. 200 mm (kot npr. Trimo Trebnje SNV 200/1000/ Power T ali enakovredno). Zunanja (zgornja) trapezna profilirana pločevina je pocinkana (275g/m2 cinka v skladu z EN 10142 in EN 10147) in obarvana s poliester barvo debeline 25my. Vmesnega izolacijskega polnila iz konstrukcijske negorljive lamelirane mineralne volne razreda A1 po EN 13501-1 debeline (mm) 200. Trapezi so zapolnjeni z negorljivo mineralno volno. Notranje plitvo profilirane pločevine 0,6 mm. Notranja (spodnja) plitvo profilirana pločevina je pocinkana (275g/m2 cinka v skladu z EN 10142 in EN 10147) in obarvana s poliester barvo RAL 7012 debeline 15 my. Panel je z obeh strani zaščiten s PVC folijo, ki se v času montaže odstrani.
V ceni panela so vključeni nerjavni vijaki, kalote, podložke in EPDM tesnila. Paneli morajo biti certificirani in skladni s CE in EPAQ zahtevami. Kompletno z vsem pritrdilnim materialom, tesnili, zaključki, pomožnimi deli, prenosi in transportom (pokrivanje strehe in izvedba tipskih detajlov po specifikaciji proizvajalca kritine). Kritina v svetlo sivi barvi.
Glavna streha. </t>
  </si>
  <si>
    <t>Dobava in montaža ognjevarnega strešnega panela iz izolirane profilirane pločevine deb. 50 mm (kot npr. Trimo Trebnje SNV 50/1000/ Power T ali enakovredno). Zunanja (zgornja) trapezna profilirana pločevina je pocinkana (275g/m2 cinka v skladu z EN 10142 in EN 10147) in obarvana s poliester barvo debeline 25my. Vmesnega izolacijskega polnila iz konstrukcijske negorljive lamelirane mineralne volne razreda A1 po EN 13501-1 debeline (mm) 200. Trapezi so zapolnjeni z negorljivo mineralno volno. Notranje plitvo profilirane pločevine 0,6 mm. Notranja (spodnja) plitvo profilirana pločevina je pocinkana (275g/m2 cinka v skladu z EN 10142 in EN 10147) in obarvana s poliester barvo RAL 7012 debeline 15 my. Panel je z obeh strani zaščiten s PVC folijo, ki se v času montaže odstrani.
V ceni panela so vključeni nerjavni vijaki, kalote, podložke in EPDM tesnila. Paneli morajo biti certificirani in skladni s CE in EPAQ zahtevami. Kompletno z vsem pritrdilnim materialom, tesnili, zaključki, pomožnimi deli, prenosi in transportom (pokrivanje strehe in izvedba tipskih detajlov po specifikaciji proizvajalca kritine). Kritina v svetlo sivi barvi.
Streha nadstreška.</t>
  </si>
  <si>
    <t>Dobava, izdelava in montaža podkonstrukcije (kot npr. po TRIMO detajlu ali enakovredno), sidrana v AB ploščo, vključno s povezavami. Vključno z vsem pritrdilnim in pomožnim materialom. Izvajalec izdela delavniške risbe (strehe zgradbe in nadstrešek):</t>
  </si>
  <si>
    <t>~ na AB podlagi: HMP2-A HOP U 106/75/3</t>
  </si>
  <si>
    <t>~ naležna konstr.: HMP-B HOP C 15/55/100/2, L=4000 mm</t>
  </si>
  <si>
    <t xml:space="preserve">Dobava in vgradnja paroprepustne, vetrotesne, vodotesne sekundarne kritine za strme strehe (z naklonom min. 5°) narejene na osnovi prvovrstnega fleksibilnega polioefina (FPO), na robovih se toplozračno vari, in z nedrsečo površino za hitro in enostavno montažo CE deklarirano po EN 13859-1 (kot npr. SIKA, SARNAFIL MTS ali enakovredno). Odpornost na prodiranje vode W1 (po EN 1928:2001). (strehe zgradbe in nadstrešek) </t>
  </si>
  <si>
    <t>Dobava in izvedba kleparskih elementov krajnega polkrožnega visečega žleba (kot npr. po TRIMO detajlu AA2/1, AA2/1-K1, AA2/1-K2, AA2/1-K3 ali enakovredno). Nerjavni nosilec visečega žleba, žleb zunanji, izlivni priključek, izlivna cev, nerjavni nosilec izlivne cevi maska visečega žleba, maska napušča notranja/zunanja. Vključno z vsem pritrdilnim in pomožnim materialom.</t>
  </si>
  <si>
    <t>~ horizontalni žleb (razvita širina) 400 mm. Glavna streha</t>
  </si>
  <si>
    <t>~ vertikalna odtočna cev (premer) 150 mm. Glavna streha</t>
  </si>
  <si>
    <t>~ število izlivnih priključkov v peskolove. Glavna streha</t>
  </si>
  <si>
    <t>~ horizontalni žleb (razvita širina) 200 mm. Nadstrešek</t>
  </si>
  <si>
    <t>~ vertikalna odtočna cev (premer) 63 mm. Nadstrešek</t>
  </si>
  <si>
    <t>~ število izlivnih priključkov v peskolove. Nadstrešek</t>
  </si>
  <si>
    <t>Dobava in izvedba kleparskih elementov čelnega zaključka (kot npr. po TRIMO detajlu AA6/2, AA6/2-K ali enakovredno). Vključno z vsem pritrdilnim in pomožnim materialom. Čelna obroba Fe 0,6 mm, podpora čelne obrobe Fe 2mm.</t>
  </si>
  <si>
    <t>~ glavna streha</t>
  </si>
  <si>
    <t>~ nadstrešek</t>
  </si>
  <si>
    <t>Dobava in izvedba kleparskih elementov čelnega zaključka med streho in fasado. Vključno z vsem pritrdilnim in pomožnim materialom. Čelna obroba Fe 0,6 mm, podpora čelne obrobe Fe 2mm.</t>
  </si>
  <si>
    <t>Dobava in izvedba kleparskih elementov slemena dvokapnice (kot npr. po TRIMO detajlu AA1/1 in AA1/1-K ali enakovredno). Vključno z vsem pritrdilnim in pomožnim materialom.</t>
  </si>
  <si>
    <t xml:space="preserve">~ slemenjak enokapnice II, vogalnik panela notranji, maska panela SNV termoizolacija, polnilo profila SNV negativ </t>
  </si>
  <si>
    <t>Dobava in izvedba kleparskih elementov okroglega preboja z EPDM manšeto (kot npr. po TRIMO detajlu AB4/1 ali enakovredno). Vključno z vsem pritrdilnim in pomožnim materialom.</t>
  </si>
  <si>
    <t>~ EPDM manšeta za okrogle preboje</t>
  </si>
  <si>
    <t xml:space="preserve">Kompletna izdelava, dobava in montaža tipskega linijskega snegolova na strehi (kot npr. po TRIMO detajlu AA5/1 ali enakovredno), pritrjenega na konstrukcijo strehe skupaj s pritrdilnim in veznim materialom ter vsemi pripadajočimi deli za izdelavo po izbranem sistemu izvajalca. Na vsaki strehi je predvidenih 6 vrst linijskih snegolovov po celotni dolžini. </t>
  </si>
  <si>
    <t>Dobava, izdelava in vgradnja rebraste pločevine deb. 3,5 mm,  r.š. do 70 cm, vključno z izdelavo odkapnega zaključka. R 10 ocena skupine proti drsne odpornosti. V skladu s certifikatoma EN 573 in EN 1386. Vključno z vsem pritrdilnim in pomožnim materialom.</t>
  </si>
  <si>
    <t>~ zunanji prag sekcijskih vrat 110 kV stikališča.</t>
  </si>
  <si>
    <t>~ zunanji prag dvokrilnih vrat 20 kV stikališča.</t>
  </si>
  <si>
    <t xml:space="preserve">Dobava, izdelava in vgradnja kovinske podkonstrukcije iz jeklenih profilov 50/50/5 mm, privijačeno v betonsko konstrukcijo, skrito pod rebrasto pločevino in fasado. Vključno z vsem pritrdilnim in pomožnim materialom. </t>
  </si>
  <si>
    <t>Dobava in montaža varovalnega sistema proti padcem kot npr. ABS Lock X-SW-N SYS IV-6 mm ali enakovredno:
Fiksna jeklena sidrna točka v skladu z EN 795: 2012
Varnostni sidrni sistem (kot npr. ABS-Lock X-SW-N ali enakovredno) sponke pod obremenitvijo za kompenzacijo sunkov, zasnovano za sočasno uporabo treh oseb, za vgradnjo na trapezno pločevino. V celoti izdelano iz nerjavnega jekla z drsnimi čeljustmi in drsnikom za neprekinjeno varovanje. Razdalja med oporniki največ 7,5 m.
Povezovalna jeklenica premera 6mm je izdelana iz nerjavnega jekla in testirana na podlagi EN795:2012 in CEN/TS 16415:2017. Minimalna razdalja od roba strehe 2,5 m, dobava in vgradnja v skladu z navodili proizvajalca ob uporabi priloženega montažnega materiala ter vgradnja v strešno nadkonstrukcijo skladno s predpisi. Strešna konstrukcijo naj pregleda izvajalec gradbenih del z vidika njene sposobnosti absorpcije kakršnekoli sile, ki bi jo morala prenesti. Specifikacija sestoji na podlagi zgoraj navedenega sistema:</t>
  </si>
  <si>
    <t>~ kot npr. ABS Lock X-SW-N ali enakovredno</t>
  </si>
  <si>
    <t>~ kot npr. ABS SY-SEIL-6-XX-GK ali enakovredno</t>
  </si>
  <si>
    <t>~ kot npr. ABS Lock drobni material ali enakovredno</t>
  </si>
  <si>
    <t>~ kot npr. ABS montaža ali enakovredno</t>
  </si>
  <si>
    <t>S K U P A J KROVSKO KLEPARSKA DELA</t>
  </si>
  <si>
    <t>G.1.2.3</t>
  </si>
  <si>
    <t>VRATA IN OKNA</t>
  </si>
  <si>
    <t xml:space="preserve">OPOMBA:
~ pred naročanjem in izvedbo je potrebno vse mere in število izdelkov vrat in oken kontrolirati na licu mesta!
~ pogledi in mere vrat in oken so v shemah risani iz zunanje
/fasadne strani!
~ navedene so zidarske mere!
~ za vrata, ki so na evakuacijskih poteh (glej Zasnovo požarne varnosti) se način odklepanja in zaklepanja ter kontrole dostopov določi skupno z investitorjem.
~ Vrata in okna morajo biti ozemljena!
~ VSE MERE JE POTREBNO PREVERITI NA OBJEKTU
</t>
  </si>
  <si>
    <t>VRATA</t>
  </si>
  <si>
    <t>(glej shemo vrat)</t>
  </si>
  <si>
    <t>Opombe:
~ Dvokrilna vrata imajo pri neaktivnem (pasivnem) krilu mehanizem z zgornjim in spodnjim zapahom. 
~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Podana je količina kompletno vgrajenega elementa, z upoštevanjem vsega dela in materiala za kvalitetno izvedbo in montažo.</t>
  </si>
  <si>
    <t>Vsa notranja ALU vrata:
~ krilo: 80 mm termo ločeni profili s 70 mm polnilom,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Dvokrilna vrata imajo pri neaktivnem (pasivnem) krilu mehanizem z zgornjim in spodnjim zapahom.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</si>
  <si>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Vrata s kontrolo pristopa morajo biti opremljena z:
~ hidravličnim avtomatskim samozapiralom
~ notranjo ključavnico z vzvodom
~ bunko na strani, kjer je čitalno mesto
~ prenosnikom toka (za ključavnico / prijemnik) na dvokrilnih vratih
~ naletno letvijo (samo požarna vrata)</t>
  </si>
  <si>
    <t>Vrata, ki so opremljena s panik električno ključavnico z naletno letvijo, so priključena na sistem kontrole pristopa, povezan s sistemom družbe Četrta pot d.o.o. (za ELES in ELLJ), kar je zajeto v elektro delu. Vrata pred dobavo morajo biti glede kontrole pristopa usklajena s podjetjem za varovanje.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</si>
  <si>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Na vseh krilnih vratih, kjer je nameščena kontrola vstopa, mora biti nameščeno hidravlično samozapiralo z mehkim zapiranjem, ki je prilagojeno glede na notranja ali zunanja vrata.</t>
  </si>
  <si>
    <r>
      <rPr>
        <b/>
        <sz val="12"/>
        <rFont val="Arial"/>
        <family val="2"/>
      </rPr>
      <t xml:space="preserve">VZ1 </t>
    </r>
    <r>
      <rPr>
        <sz val="12"/>
        <rFont val="Arial"/>
        <family val="2"/>
      </rPr>
      <t>- vhodna vrata</t>
    </r>
    <r>
      <rPr>
        <b/>
        <sz val="12"/>
        <rFont val="Arial"/>
        <family val="2"/>
      </rPr>
      <t xml:space="preserve">
</t>
    </r>
    <r>
      <rPr>
        <sz val="12"/>
        <rFont val="Arial"/>
        <family val="2"/>
      </rPr>
      <t>~ opis: aluminijska zunanja simetrična dvokrilna zastekljena vrata 
~ vgraditev: AB konstrukcija
~ zidarska širina: 158,00 cm
~ zidarska višina: 239,00 cm
~ svetla širina: 140,00 cm (70+70 cm)
~ višina: 230,00 cm
~ podboj: aluminijast kot npr. Aluk-77id ali enakovredno, prašno barvan RAL 7012
~ krilo: aluminijasto kot npr. Aluk-77id ali enakovredno, prašno barvano RAL 7012 z zasteklitvijo
~ zasteklitev: troslojna, steklo izolacijsko varnostno 
4esg/14/4esg/14/2x4.4.2vsg (zunanje 4mm kaljeno, sredinsko 
4mm kaljeno, notranje 2x4mm lepljeno steklo na dvojno folijo)
~ nadsvetloba: /
~ obdelava površine: barvana pločevina
~ okovje: 3D nastavljivo v barvi vrat
~ oprema: alu kljuka, tritočkovno zapiranje, talno 
samozapiralo kot Geze 550 ali enakovredno, stransko krilo opremljeno z 
integralnim zapahom, varnostne oznake - folija, talni 
zaustavljalec, cilindrična ključavnica.
Vrata so opremljena s sistemom kontrole pristopa in s panik električno ključavnico z naletno letvijo.
~ toplotna izolativnost: 1,0 W/m2K
~ zvočna izolativnost: 35 dB</t>
    </r>
  </si>
  <si>
    <t>~ dodaten opis: predpriprava podboja in krila s prefabriciranim priključkom za kabelski čevelj M6 za priklop ozemljitvenega kabla
~ odpiranje: vrata na evakuacijski poti, antipanik sistem SIST 
EN179</t>
  </si>
  <si>
    <r>
      <rPr>
        <b/>
        <sz val="12"/>
        <rFont val="Arial"/>
        <family val="2"/>
        <charset val="238"/>
      </rPr>
      <t>VZ2</t>
    </r>
    <r>
      <rPr>
        <sz val="12"/>
        <rFont val="Arial"/>
        <family val="2"/>
      </rPr>
      <t xml:space="preserve"> - prostora TR LR (0.04, 0.05) in prostora dušilk (0.06, 0.07)
~ opis: zunanja dvokrilna nesimetrična ravno rezana kovinska vrata kot npr. Deržič KD elegance 00 ali enakovredno
~ vgraditev: AB konstrukcija
~ zidarska širina: 138,00 cm
~ zidarska višina: 239,00 cm
~ svetla širina: 120,00 cm
~ svetla višina: 230,00 cm
~ podboj: sredinski kovinski podboj za ravno krilo kot npr. Deržič KD SR 6075 ali enakovredno, prašno barvan RAL 7012
~ krilo: kovinsko v liniji podboja kot npr. Deržič KD elegance  ali enakovredno s polnilom iz fiksnih lamel h=5 cm, z alu prezračevalno rešetko dim. 600/900 mm z mrežico proti insektom na notranji strani, prašno barvan RAL 7012
~ obdelava površine: barvana pločevina
~ okovje: dva tridelna inox nasadila z prilagajanjem po višini, širini in globini
~ oprema: sistemska inox dvodelna kljuka, vgradno talno tesnilo, vgradni magnet-kontrola zaprtosti, vgradno samozapiralo, avtomatska tritočkovna ključavnica, napisna tablica, cilindrična ključavnica, zaustavljalec vrat na obeh krilih
~ dodaten opis: predpriprava podboja in krila s prefabriciranim priključkom za kabelski čevelj M6 za priklop ozemljitvenega kabla</t>
    </r>
  </si>
  <si>
    <r>
      <rPr>
        <b/>
        <sz val="12"/>
        <rFont val="Arial"/>
        <family val="2"/>
      </rPr>
      <t xml:space="preserve">VZ3 </t>
    </r>
    <r>
      <rPr>
        <sz val="12"/>
        <rFont val="Arial"/>
        <family val="2"/>
      </rPr>
      <t>- prostor 20 kV stikališče (0.02)</t>
    </r>
    <r>
      <rPr>
        <b/>
        <sz val="12"/>
        <rFont val="Arial"/>
        <family val="2"/>
      </rPr>
      <t xml:space="preserve">
</t>
    </r>
    <r>
      <rPr>
        <sz val="12"/>
        <rFont val="Arial"/>
        <family val="2"/>
      </rPr>
      <t>~ opis: zunanja dvokrilna ravno rezana kovinska vrata z nadstvetlobo kot Deržič KD elegance 00
~ vgraditev: AB konstrukcija
~ zidarska širina: 216,00 cm
~ zidarska višina: 340,00 cm
~ svetla širina: 200,00 cm
~ svetla višina: 270,00 cm + 70 cm (nadsvetloba)
~ odboj: sredinski kovinski podboj za ravno krilo kot npr. Deržič KD SR 6075 ali enakovredno, barvano RAL 7012
~ krilo: kovinska izolirana vrata v liniji podboja debeline 68 mm kot npr. Deržič KD elegance 00 ali enakovredno, prašno barvano RAL 7012
~ obdelava površine: prašno barvana pločevina
~ okovje: dva štiridelna inox nasadila z prilagajanjem po višini, širini in globini
~ oprema: sistemska inox dvodelna kljuka, vgradno talno tesnilo, vgradni magnet-kontrola zaprtosti, vgradno samozapiralo, avtomatska tritočkovna ključavnica, napisna tablica, cilindrična ključavnica, zaustavljalec vrat na obeh krilih
~ toplotna izolativnost: 1,2 W/m2K
~ zvočna izolativnost: 39 dB
~ dodaten opis: predpriprava podboja in krila s prefabriciranim priključkom za kabelski čevelj M6 za priklop ozemljitvenega kabla.</t>
    </r>
  </si>
  <si>
    <r>
      <rPr>
        <b/>
        <sz val="12"/>
        <rFont val="Arial"/>
        <family val="2"/>
        <charset val="238"/>
      </rPr>
      <t>VZ4</t>
    </r>
    <r>
      <rPr>
        <sz val="12"/>
        <rFont val="Arial"/>
        <family val="2"/>
      </rPr>
      <t xml:space="preserve"> - Sekcijska  vrata, prostor 110 kV stikališče (0.01)
~ opis: zunanja sekcijska vrata kot npr. HÖRMANN LPU 40-M ali enakovredno
~ vgraditev: AB konstrukcija
~ zidarska širina: 520,00 cm
~ zidarska višina: 420,00 cm
~ svetla širina: 520,00 cm
~ svetla višina: 420,000 cm
~ podboj: protikondenčni kot npr. Hormann thermo frame ali enakovredno
~ krilo: izolirane jeklene lamele kot npr. Decotherm ali enakovredno v barvi RAL 7012
~ obdelava površine: tovarniško prašno barvano
~ okovje: sistemsko
~ oprema: eloksirana spodnja lamela s tesnilno gumo proti rf pragu, trajno elastična efdm tesnila, tesnenje proti tlem s trajno elastično gumo, vzmetni blažilec zapiranja, dvojni stranski tečaji, napetost el. upravljanja 400 V, odpiranje na elektro pogon z daljinskim upravljalcem, možnost ročnega upravljanja z dvižno verigo
~ toplotna izolativnost: 3,9 W/m2K (posamezni profil)
~ zvočna izolativnost: 25 dB
~ dodaten opis: nasadni pogon, krmiljenje v ohišju, daljinsko krmiljenje, vklop z daljincem in vgrajenim stikalom za dvig, odpiranje v sili z verigo, lovilna naprava, senzor za oviro med vrati, hitrost odpiranja &gt; 0,28 m/s</t>
    </r>
  </si>
  <si>
    <t>ALU sekcijska vrata, lamele iz pocinkane pločevine, polnjene s 40 mm poliuretansko peno, skladno s standardom EN 12604, dvigovanje vrat pod strop, nasadni pogon, krmiljenje v ohišju, vklop z vgrajenim stikalom za dvig, odpiranje v sili z verigo, lovilna naprava, z oddajnikom za daljinsko odpiranje iz zunanje strani, možnost ročnega odpiranja,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barvano RAL 7012, prašno barvane lamele, usklajene z RAL oken. Notranji prag h=2 cm.</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</si>
  <si>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</si>
  <si>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r>
      <rPr>
        <b/>
        <sz val="12"/>
        <rFont val="Arial"/>
        <family val="2"/>
      </rPr>
      <t xml:space="preserve">VN1P </t>
    </r>
    <r>
      <rPr>
        <sz val="12"/>
        <rFont val="Arial"/>
        <family val="2"/>
      </rPr>
      <t>El60-C, kabelski prostor 110 kV GIS stikališča (-1.01), kabelski prostor 20 kV stikališča (-1.02), skladišče (-1.04), 110 kV GIS stikališče (0.01) in 20 kV stikališče(0.02)
~ opis: notranja enokrilna ravno rezana požarna dimotesna kovinska vrata kot npr. Deržič KD elegance 00 ali enakovredno
~ vgraditev: AB konstrukcija
~ zidarska širina: 118,00 cm
~ zidarska višina: 209,00 cm
~ svetla širina: 100,00 cm
~ svetla višina: 200,000 cm
~ podboj: objemni kovinski podboj za ravno krilo kot npr. Deržič KD SM 6075 ali enakovredno, prašno barvano RAL 7012
~ krilo: kovinska izolirana vrata v liniji podboja debeline 68 mm kot npr. Deržič KD elegance 00 ali enakovredno, prašno barvano RAL 1015
~ obdelava površine: prašno barvana pločevina
~ okovje: dva tridelna inox nasadila z prilagajanjem po višini, širini in globini
~ oprema: sistemska inox dvodelna kljuka, vgradno talno tesnilo, vgradni magnet-kontrola zaprtosti, vgradno samozapiralo, avtomatska tritočkovna ključavnica, napisna tablica, cilindrična ključavnica, vrata na evakuacijski poti, antipanik sistem SIST EN179. Vrata v prostorih 0.01, 0.02 so opremljena s sistemom kontrole pristopa in s panik električno ključavnico z naletno letvijo.
~ požarna odpornost: samozapiralna požarna vrata EI60-C
~ zvočna izolativnost: 39 dB
~ dodaten opis: predpriprava podboja in krila s prefabriciranim priključkom za kabelski čevelj M6 za priklop ozemljitvenega kabla</t>
    </r>
  </si>
  <si>
    <r>
      <rPr>
        <b/>
        <sz val="12"/>
        <rFont val="Arial"/>
        <family val="2"/>
      </rPr>
      <t xml:space="preserve">VN2P </t>
    </r>
    <r>
      <rPr>
        <sz val="12"/>
        <rFont val="Arial"/>
        <family val="2"/>
      </rPr>
      <t>El60-C, vrata kabelskega jaška v kabelskem prostoru 20 kV stikališča (-1.02) in vrata kabelskega jaška 20 kV stikališče(0.02)
~ opis: notranja dvokrilna simetrična ravno rezana požarna dimotesna kovinska vrata kot npr. Deržič KD elegance 00 ali enakovredno
~ vgraditev: opečni zid
~ zidarska širina: 128,00 cm
~ zidarska višina: 239,00 cm
~ svetla širina: 110,00 cm (55,00 + 55,00 cm)
~ svetla višina: 230,000 cm
~ podboj: objemni kovinski podboj za ravno krilo kot npr. Deržič KD SM 6075 ali enakovredno, prašno barvano RAL 7012
~ krilo: kovinska izolirana vrata v liniji podboja debeline 68 mm kot Deržič KD elegance 00, prašno barvano RAL 1015
~ obdelava površine: prašno barvana pločevina
~ okovje: dva tridelna inox nasadila z prilagajanjem po višini, širini in globini
~ oprema: sistemska inox dvodelna kljuka, vgradno talno tesnilo, vgradni magnet-kontrola zaprtosti, vgradno samozapiralo, avtomatska tritočkovna ključavnica, napisna tablica, cilindrična ključavnica, vrata na evakuacijski poti, antipanik sistem SIST EN179
~ požarna odpornost: samozapiralna požarna vrata EI60-C
~ zvočna izolativnost: 39 dB
~ dodaten opis: predpriprava podboja in krila s prefabriciranim priključkom za kabelski čevelj M6 za priklop ozemljitvenega kabla</t>
    </r>
  </si>
  <si>
    <r>
      <rPr>
        <b/>
        <sz val="12"/>
        <rFont val="Arial"/>
        <family val="2"/>
      </rPr>
      <t xml:space="preserve">VN3P </t>
    </r>
    <r>
      <rPr>
        <sz val="12"/>
        <rFont val="Arial"/>
        <family val="2"/>
      </rPr>
      <t>El60-C, vrata kom. prostora EL. LJ. (1.01), TK prostor EL. LJ. (1.02) in kom. prostor ELES (1.06)
~ opis: notranja dvokrilna nesimetrična ravno rezana požarna dimotesna kovinska vrata kot npr. Deržič KD elegance 00 ali enakovredno
~ vgraditev: AB konstrukcija
~ zidarska širina: 148,00 cm
~ zidarska višina: 259,00 cm
~ svetla širina: 130,00 cm
~ svetla višina: 250,00 cm
~ podboj: objemni kovinski podboj za ravno krilo kot Deržič KD SM 6075, prašno barvano RAL 7012
~ krilo: kovinska izolirana vrata v liniji podboja debeline 68 mm kot npr. Deržič KD elegance 00 ali enakovredno, prašno barvano RAL 1015
~ obdelava površine: prašno barvana pločevina
~ okovje: dva tridelna inox nasadila z prilagajanjem po višini, širini in globini
~ oprema: sistemska inox dvodelna kljuka, vgradno talno tesnilo, vgradni magnet-kontrola zaprtosti, vgradno samozapiralo, avtomatska tritočkovna ključavnica, napisna tablica, cilindrična ključavnica, vrata na evakuacijski poti, antipanik sistem SIST EN179. Vrata v prostorih 1.01, 1.02, 1.06 so opremljena s sistemom kontrole pristopa in s panik električno ključavnico z naletno letvijo.
~ požarna odpornost: samozapiralna požarna vrata EI60-C
~ zvočna izolativnost: 39 dB
~ dodaten opis: predpriprava podboja in krila s prefabriciranim priključkom za kabelski čevelj M6 za priklop ozemljitvenega kabla.</t>
    </r>
  </si>
  <si>
    <r>
      <rPr>
        <b/>
        <sz val="12"/>
        <rFont val="Arial"/>
        <family val="2"/>
      </rPr>
      <t xml:space="preserve">VN4P </t>
    </r>
    <r>
      <rPr>
        <sz val="12"/>
        <rFont val="Arial"/>
        <family val="2"/>
      </rPr>
      <t>El60-C, AKU prostor (1.03)
~ opis: notranja enokrilna ravno rezana požarna dimotesna kovinska vrata kot npr. Deržič KD elegance 00 ali enakovredno
~ vgraditev: AB konstrukcija
~ zidarska širina: 118,00 cm
~ zidarska višina: 209,00 cm
~ svetla širina: 100,00 cm
~ svetla višina: 200,000 cm
~ podboj: objemni kovinski podboj za ravno krilo kot Deržič KD SM 6075, prašno barvano RAL 7012
~ krilo: kovinska izolirana vrata v liniji podboja debeline 68 mm kot Deržič KD elegance 00, prašno barvano RAL 1015
~ obdelava površine: prašno barvana pločevina
~ okovje: dva tridelna inox nasadila z prilagajanjem po višini, širini in globini
~ oprema: sistemska inox dvodelna kljuka, vgradno talno tesnilo, vgradni magnet-kontrola zaprtosti, vgradno samozapiralo, avtomatska tritočkovna ključavnica, napisna tablica, cilindrična ključavnica, vrata na evakuacijski poti, antipanik sistem SIST EN179
~ požarna odpornost: samozapiralna požarna vrata EI60-C
~ zvočna izolativnost: 39 dB
~ dodaten opis: predpriprava podboja in krila s prefabriciranim priključkom za kabelski čevelj M6 za priklop ozemljitvenega kabla.</t>
    </r>
  </si>
  <si>
    <r>
      <rPr>
        <b/>
        <sz val="12"/>
        <rFont val="Arial"/>
        <family val="2"/>
      </rPr>
      <t>VN6,</t>
    </r>
    <r>
      <rPr>
        <sz val="12"/>
        <rFont val="Arial"/>
        <family val="2"/>
      </rPr>
      <t xml:space="preserve"> vrata TK prostora ELES (1.07) in prostor vodenja ELES (1.08)
~ opis: notranja dvokrilna nesimetrična ravno rezana kovinska vrata kot npr. Deržič KD elegance 00 ali enakovredno
~ vgraditev: AB konstrukcija
~ zidarska širina: 148,00 cm
~ zidarska višina: 259,00 cm
~ svetla širina: 130,00 cm
~ svetla višina: 250,00 cm
~ podboj: objemni kovinski podboj za ravno krilo kot Deržič KD SM 6075, prašno barvano RAL 7012
~ krilo: kovinska izolirana vrata v liniji podboja debeline 68 mm kot Deržič KD elegance 00, prašno barvano RAL 1015
~ obdelava površine: prašno barvana pločevina
~ okovje: dva tridelna inox nasadila z prilagajanjem po višini, širini in globini
~ oprema: sistemska inox dvodelna kljuka, vgradno talno tesnilo, vgradni magnet-kontrola zaprtosti, vgradno samozapiralo, avtomatska tritočkovna ključavnica, napisna tablica, cilindrična ključavnica, vrata na evakuacijski poti, antipanik sistem SIST EN179. Vrata v prostoru 1.07 so opremljena s sistemom kontrole pristopa in s panik električno ključavnico z naletno letvijo.
~ požarna odpornost: /
~ zvočna izolativnost: 39 dB
~ dodaten opis: predpriprava podboja in krila s prefabriciranim priključkom za kabelski čevelj M6 za priklop ozemljitvenega kabla.</t>
    </r>
  </si>
  <si>
    <t>Izdelava, dobava in montaža lesenih vrat po spodnjem opisu:
Vrata z okovjem, pritrdilnim in tesnilnim materialom ter finalno obdelavo. Izdelava po detajlih proizvajalca in po shemah.
Lesena krila iz naluknjane plošče (iverokal), finalno zaključeno s HPL laminat. Na robovih ABS nalimki. Vrata z brazdo.
Vsi štoki so objemni in iz jeklenih podbojev za širino zidu do 30 cm. Vsa vrata so vgrajena na ometano površino (AB zid oz. opeka). 
Lesena vrata V5 so opremljena s cilindrično ključavnico, enotočkovno zaklepanje. Vrata s sistemsko ključavnico in s sistemskim ključem. Pri izdelavi ključavnic in ključev upoštevati kodno kartico, ki jo posreduje naročnik. 
Vrata V6 imajo ključavnica metuljček.
Kljuka iz brušene nerjaveče kovine, ključavnica iz brušene nerjaveče kovine ter z inox rozeto.
Vrata s talnimi in stenskimi zaustavljalci in dvakratna tridelna nasadila.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</si>
  <si>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r>
      <rPr>
        <b/>
        <sz val="12"/>
        <rFont val="Arial"/>
        <family val="2"/>
      </rPr>
      <t>VN5</t>
    </r>
    <r>
      <rPr>
        <sz val="12"/>
        <rFont val="Arial"/>
        <family val="2"/>
      </rPr>
      <t>, prostor WC (1.05)
~ opis: notranja lesena enokrilna ravno rezana vrata v sanitarijah s skritimi panti
~ vgraditev: vlagoodporna mavčno kartonska stena
~ zidarska širina: 88,00 cm
~ zidarska višina: 209,00 cm
~ svetla širina: 70,00 cm
~ svetla višina: 200,00 cm
~ podboj: objemni kovinski podboj za ravno krilo kot npr. Deržič KD SM 6075 ali enakovredno, prašno barvano RAL 7012
~ krilo: polni sendvič element debeline 40, finalno laminiran z laminatom kot RAL 1015, rob krila je ravno rezan brez brazde, z ABS oblimkom, spodrezan 2 cm
~ okovje: skrita 3D nastavljiva nasadila
~ oprema: magnetna ključavnica za wc, alu garnitura za wc (metuljček), enotočkovno zapiranje
~ požarna odpornost: /
~ zvočna izolativnost: 32 dB</t>
    </r>
  </si>
  <si>
    <t>OKNA</t>
  </si>
  <si>
    <t>(glej shemo oken)</t>
  </si>
  <si>
    <t>OPIS:
Ozemljitev oken mora biti izvedena iz nerjavečega materiala. Ploščico je potrebno montirati pred vgradnjo na okvir po priloženi skici. Kabel zahtevanega preseka je potrebno speljati pod polico do stikalne omarice oz. do kraja, ki je določen v elektro projektu. Pri montaži je potrebno paziti, da ne pride do poškodbe kabla. Pod vijake je potrebno namestiti podložko, ki preprečuje odvitje.</t>
  </si>
  <si>
    <t>NOTRANJE ŽALUZIJE - OPOMBA :
Dobava in montaža notranjih ALU žaluzij, lamele širine 25 mm, profili sive barve, vrvice sive barve, palice, PVC pribor bele barve. Z vsem pomožnim in pritrdilnim materialom.</t>
  </si>
  <si>
    <t>KOMARNIKI - OPOMBA:
Dobava in vgradnja zunanjih snemljivih komarnikov. Mreža fiberglas UV stabilna, okvir sive barve (enako kot okna, siva, RAL 7012) z vsem pomožnim in pritrdilnim materialom.</t>
  </si>
  <si>
    <r>
      <rPr>
        <b/>
        <sz val="12"/>
        <rFont val="Arial"/>
        <family val="2"/>
      </rPr>
      <t>O1</t>
    </r>
    <r>
      <rPr>
        <sz val="12"/>
        <rFont val="Arial"/>
        <family val="2"/>
      </rPr>
      <t>, okno v 110 kV GIS stikališču (0.01)
~ opis: dvodelno okno iz visoko toplotno izoliranih alu profilov po sistemu kot npr. aluk 77iw ali enakovredno
~ vgraditev: vgradnja čelno v AB stene, montaža okna v zunanji liniji zidu. Glej detajl vgradnje.
~ širina: 100, višina: (150+50) 200, parapet: 125 cm
~ okenski profil: toplotno izoliran okvir debeline 77 mm, vroče prašno barvan RAL 7012
~ krilo: toplotno izoliran okvir debeline 77 mm, vročeprašno
 barvan po RAL-u 7012
~ zasteklitev: troslojno, izolacijsko varnostno steklo
 8esg/14/4esg/14/6esg, distančnik iz umetne mase (npr. tps)
~ okovje: skrito okovje
~ oprema: odpiranje na ročko
~ okenska polica (notranja): umetni kamen, deb. 2 cm
~ okenska polica (zunanja): Alu polica barvana po RAL-u 7012
~ špaleta: notranja: XPS plošča po celotnem notranjem obodu okna
~ odpiranje: sp. del: kombinirano, zg. del: na nagib
~ senčilo: /
~ komarnik: da
~ Ug celota: 0,5 W/m2K
~ Uw steklo: 0,9 W/m2K
~ zvočna izolativnost: 45 dB</t>
    </r>
  </si>
  <si>
    <t>~ standardne teh. smernice: SIST EN 14351-1, TSG-1-004:2010
~ montaža: po sistemu energetsko učinkovite montaže (RAL montaža), zaključki na gradbeni element znotraj paronepropustni, zunaj paropropustni, vodotesni, tesnilne gume v svetlo sivi barvi, sistemski ozemljitveni element.</t>
  </si>
  <si>
    <r>
      <rPr>
        <b/>
        <sz val="12"/>
        <rFont val="Arial"/>
        <family val="2"/>
      </rPr>
      <t>O1F,</t>
    </r>
    <r>
      <rPr>
        <sz val="12"/>
        <rFont val="Arial"/>
        <family val="2"/>
      </rPr>
      <t xml:space="preserve"> okno v</t>
    </r>
    <r>
      <rPr>
        <b/>
        <sz val="12"/>
        <rFont val="Arial"/>
        <family val="2"/>
      </rPr>
      <t xml:space="preserve"> </t>
    </r>
    <r>
      <rPr>
        <sz val="12"/>
        <rFont val="Arial"/>
        <family val="2"/>
      </rPr>
      <t>110 kV GIS stikališču (0.01)
~ opis: dvodelno okno iz visoko toplotno izoliranih alu profilov po sistemu kot npr. aluk 77iw ali enakovredno
~ vgraditev: vgradnja čelno v AB stene, montaža okna v zunanji liniji zidu. Glej detajl vgradnje.
~ širina: 100, višina: (150F +50) 200, parapet: 125 cm
~ okenski profil: toplotno izoliran okvir debeline 77 mm, vroče
 prašno barvan 7016
~ krilo: toplotno izoliran okvir debeline 77 mm kot Alu-k-77iw, vroče prašno barvan po RAL-u 7012 siva
~ zasteklitev: troslojno, izolacijsko varnostno steklo 8esg/14/4esg/14/6esg, distančnik iz umetne mase (npr. tps)
~ okovje: skrito okovje
~ oprema: odpiranje na ročko
~ okenska polica (notranja): umetni kamen, deb. 2 cm
~ okenska polica (zunanja): Alu polica barvana po RAL-u 7012
~ špaleta: notranja: XPS plošča po celotnem notranjem obodu okna
~ odpiranje: sp. del: fiksno, zg. del: na nagib
~ senčilo: /
~ komarnik: da
~ Ug celota: 0,5 W/m2K
~ Uw steklo: 0,9 W/m2K
~ zvočna izolativnost: 45 dB</t>
    </r>
  </si>
  <si>
    <r>
      <rPr>
        <b/>
        <sz val="12"/>
        <rFont val="Arial"/>
        <family val="2"/>
      </rPr>
      <t>O2</t>
    </r>
    <r>
      <rPr>
        <sz val="12"/>
        <rFont val="Arial"/>
        <family val="2"/>
      </rPr>
      <t>, okno na hodniku v pritličju (0.03)
~ opis: enodelno okno iz visoko toplotno izoliranih alu profilov po sistemu kot npr. aluk 77iw ali enakovredno
~ vgraditev: vgradnja čelno v AB stene, montaža okna v zunanji liniji zidu. Glej detajl vgradnje.
~ širina: 100, višina: 130, parapet: 100 cm
~ okenski profil: toplotno izoliran okvir debeline 77 mm, vroče prašno barvan RAL 7012 siva
~ krilo: toplotno izoliran okvir debeline 77 mm kot Alu-k-77iw, vroče prašno barvan po RAL-u 7012 siva
~ zasteklitev: troslojno, izolacijsko varnostno steklo 8esg/14/4esg/14/6esg, distančnik iz umetne mase (npr. tps)
~ okovje: skrito okovje
~ okenska polica (notranja): umetni kamen, deb. 2 cm
~ okenska polica (zunanja): Alu polica barvana po RAL-u 7012
~ špaleta: notranja: XPS plošča po celotnem notranjem obodu okna
~ odpiranje: kombinirano
~ senčilo: /
~ komarnik: da
~ obdelava površine: prašno barvana pločevina
~ Ug celota: 0,5 W/m2K
~ Uw steklo: 0,9 W/m2K
~ zvočna izolativnost: 45 dB</t>
    </r>
  </si>
  <si>
    <r>
      <rPr>
        <b/>
        <sz val="12"/>
        <rFont val="Arial"/>
        <family val="2"/>
      </rPr>
      <t>O3</t>
    </r>
    <r>
      <rPr>
        <sz val="12"/>
        <rFont val="Arial"/>
        <family val="2"/>
      </rPr>
      <t>, okno na hodniku v nadstropju (1.04)
~ opis: enodelno okno iz visoko toplotno izoliranih alu profilov po sistemu kot npr. aluk 77iw ali enakovredno
~ vgraditev: vgradnja čelno v AB stene, montaža okna v zunanji liniji zidu. Glej detajl vgradnje.
~ širina: 100, višina: 130, parapet: 100 cm
~ okenski profil: toplotno izoliran okvir debeline 77 mm, vroče prašno barvan RAL 7012 siva
~ krilo: toplotno izoliran okvir debeline 77 mm kot Alu-k-77iw, vroče prašno barvan po RAL-u 7012 siva
~ zasteklitev: troslojno, izolacijsko varnostno steklo 8esg/14/4esg/14/6esg, distančnik iz umetne mase (npr. tps)
~ okovje: skrito okovje
~ okenska polica (notranja): umetni kamen, deb. 2 cm
~ okenska polica (zunanja): Alu polica barvana po RAL-u 7012
~ špaleta: notranja: XPS plošča po celotnem notranjem obodu okna
~ odpiranje: kombinirano
~ senčilo: /
~ komarnik: da
~ obdelava površine: prašno barvana pločevina
~ Ug celota: 0,5 W/m2K
~ Uw steklo: 0,9 W/m2K
~ zvočna izolativnost: 45 dB</t>
    </r>
  </si>
  <si>
    <r>
      <rPr>
        <b/>
        <sz val="12"/>
        <rFont val="Arial"/>
        <family val="2"/>
      </rPr>
      <t>O4</t>
    </r>
    <r>
      <rPr>
        <sz val="12"/>
        <rFont val="Arial"/>
        <family val="2"/>
      </rPr>
      <t>, okno v komandnem prostoru EL. LJ. (1.01), TK prostoru EL. LJ. (1.02), na hodniku (1.04), kom. prostoru ELES (1.06), TK prostoru ELES (1.07) in prostoru vodenja ELES (1.08)
~ opis: enodelno okno iz visoko toplotno izoliranih alu profilov po sistemu kot npr. aluk 77iw ali enakovredno
~ vgraditev: vgradnja čelno v AB stene, montaža okna v zunanji liniji zidu. Glej detajl vgradnje.
~ širina: 120, višina: 150, parapet: 100 cm
~ okenski profil: toplotno izoliran okvir debeline 77 mm, vroče prašno barvan RAL 7012 siva
~ krilo: toplotno izoliran okvir debeline 77 mm kot npr. Alu-k-77iw, vroče ali enakovredno prašno barvan po RAL-u 7012 siva
~ zasteklitev: troslojno, izolacijsko varnostno steklo 8esg/14/4esg/14/6esg, distančnik iz umetne mase (npr. tps)
~ okovje: skrito okovje
~ okenska polica (notranja): umetni kamen, deb. 2 cm
~ okenska polica (zunanja): Alu polica barvana po RAL-u 7012
~ špaleta: notranja: XPS plošča po celotnem notranjem obodu okna
~ odpiranje: kombinirano
~ senčilo: notranje žaluzije (7 kosov - tehnični prostori v nadstropju razen AKU prostora)
~ komarnik: da
~ obdelava površine: prašno barvana pločevina
~ Ug celota: 0,5 W/m2K
~ Uw steklo: 0,9 W/m2K
~ zvočna izolativnost: 45 dB</t>
    </r>
  </si>
  <si>
    <r>
      <rPr>
        <b/>
        <sz val="12"/>
        <rFont val="Arial"/>
        <family val="2"/>
      </rPr>
      <t>O5</t>
    </r>
    <r>
      <rPr>
        <sz val="12"/>
        <rFont val="Arial"/>
        <family val="2"/>
      </rPr>
      <t>, okno v TK prostoru EL. LJ. (1.02), TK prostoru ELES (1.07) in prostoru vodenja ELES (1.08)
~ opis: enodelno okno iz visoko toplotno izoliranih alu profilov po sistemu npr. kot aluk 77iw ali enakovredno
~ vgraditev: vgradnja čelno v AB stene, montaža okna v zunanji liniji zidu. Glej detajl vgradnje.
~ širina: 80, višina: 150, parapet: 100 cm
~ okenski profil: toplotno izoliran okvir debeline 77 mm, vroče prašno barvan RAL 7012 siva
~ krilo: toplotno izoliran okvir debeline 77 mm kot Alu-k-77iw, vroče prašno barvan po RAL-u 7012 siva
~ zasteklitev: troslojno, izolacijsko varnostno steklo 8esg/14/4esg/14/6esg, distančnik iz umetne mase (npr. tps)
~ okovje: skrito okovje
~ okenska polica (notranja): umetni kamen, deb. 2 cm
~ okenska polica (zunanja): Alu polica barvana po RAL-u 7012
~ špaleta: notranja: XPS plošča po celotnem notranjem obodu okna
~ odpiranje: kombinirano
~ senčilo: notranje žaluzije
~ komarnik: da
~ obdelava površine: prašno barvana pločevina
~ Ug celota: 0,5 W/m2K
~ Uw steklo: 0,9 W/m2K
~ zvočna izolativnost: 45 dB</t>
    </r>
  </si>
  <si>
    <r>
      <rPr>
        <b/>
        <sz val="12"/>
        <rFont val="Arial"/>
        <family val="2"/>
      </rPr>
      <t>O6</t>
    </r>
    <r>
      <rPr>
        <sz val="12"/>
        <rFont val="Arial"/>
        <family val="2"/>
      </rPr>
      <t>, okno v AKU prostoru (1.03)
~ opis: trodelno okno iz visoko toplotno izoliranih alu profilov po sistemu kot npr. aluk 77iw ali enakovredno z dvema alu rešetkama (90/58 cm in 90/28 cm)
~ vgraditev: vgradnja čelno v AB stene, montaža okna v zunanji liniji zidu. Glej detajl vgradnje.
~ širina: 90, višina: (58+150+28) 235, parapet: 45 cm
~ okenski profil: toplotno izoliran okvir debeline 77 mm, vroče prašno barvan RAL 7012 siva
~ krilo: toplotno izoliran okvir debeline 77 mm kot Alu-k-77iw, vroče prašno barvan po RAL-u 7012 siva
~ zasteklitev: troslojno, izolacijsko varnostno steklo 8esg/14/4esg/14/6esg, distančnik iz umetne mase (npr. tps)
~ okovje: skrito okovje
~ okenska polica (notranja): /
~ okenska polica (zunanja): /
~ špaleta: notranja: XPS plošča po celotnem notranjem obodu okna
~ odpiranje: kombinirano
~ senčilo: /
~ komarnik: da
~ obdelava površine: prašno barvana pločevina, odporno na kislino
~ Ug celota: 0,5 W/m2K
~ Uw steklo: 0,9 W/m2K
~ zvočna izolativnost: 45 dB</t>
    </r>
  </si>
  <si>
    <r>
      <rPr>
        <b/>
        <sz val="12"/>
        <rFont val="Arial"/>
        <family val="2"/>
      </rPr>
      <t>O7P</t>
    </r>
    <r>
      <rPr>
        <sz val="12"/>
        <rFont val="Arial"/>
        <family val="2"/>
      </rPr>
      <t>, notranje požarno okno v kom. prostoru EL LJ (1.01)
~ opis: enodelno požarno okno iz visoko toplotno izoliranih alu profilov po npr. kot sistemu aluk 77iw ali enakovredno 
~ vgraditev: vgradnja čelno v AB stene, montaža okna v zunanji liniji zidu. Glej detajl vgradnje.
~ širina: 200, višina: 120, parapet: 100 cm
~ okenski profil: toplotno izoliran okvir debeline 77 mm, vroče prašno barvan RAL 7012 siva
~ krilo: toplotno izoliran okvir debeline 77 mm kot Alu-k-77iw, vroče prašno barvan po RAL-u 7012 siva
~ zasteklitev: troslojno, izolacijsko varnostno steklo 8esg/14/4esg/14/6esg, distančnik iz umetne mase (npr. tps)
~ okovje: skrito okovje
~ okenska polica (notranja): umetni kamen, deb. 2 cm
~ okenska polica (zunanja): Alu polica barvana po RAL-u 7012
~ špaleta: notranja: XPS plošča po celotnem notranjem obodu okna
~ odpiranje: fiksno
~ požarna odpornost: požarno steklo EI60-C
~ senčilo: /
~ obdelava površine: prašno barvana pločevina
~ Ug celota: /
~ Uw steklo:/
~ zvočna izolativnost: /</t>
    </r>
  </si>
  <si>
    <t>Dobava in montaža strešnega okna dim. 780 mm x 1178 mm, izdelano iz lepljencev bora, impregnirano in lakirano z brezbarvnim lakom, zastekljeno z dvoslojnim energijsko varčnim in varnim steklom (zunanje kaljeno steklo in notranje lepljeno steklo, Ug=1,0 W/m²K, Uw=1,3 W/m²K). Strešno okno s krilom vpetim zgoraj in v sredini, dvojno tesnjenje s prezračevalno loputo v krilu, z odpiranjem zgoraj in spodaj (kot npr. VELUX tip GPL ali enakovredno). Vgradnja z obrobo za ravno/profilirano kritino (Alu, kot RAL 7043), za posamezno/skupinsko vgradnjo, z zunanjim mrežastim senčilom/roleto ter z notranjim zatemnitvenim/žaluzija/plise/rolo senčilom.
Okno je vgrajeno skupaj z zunanjim vgradnim setom, ki vsebuje izolacijski okvir, sekundarni priklop in drenažni žlebič (kot npr. VELUX tip BDX ali enakovredno) in parno zaporo (kot npr. VELUX tip BBX ali enakovredno).
Vgradnja okna v naslednji sestavi:
~ strešno okno 	
~ zunanja obroba
~ zunanje senčilo	
~ notranje senčilo	
~ zunanji vgradni set
~ parna zapora</t>
  </si>
  <si>
    <t>S K U P A J VRATA IN OKNA</t>
  </si>
  <si>
    <t>G.1.2.4</t>
  </si>
  <si>
    <t>KLJUČAVNIČARSKA DELA</t>
  </si>
  <si>
    <t>Vse vzidane AZR rešetke so zajete v popisu strojnega dela.</t>
  </si>
  <si>
    <t>Opombe:
~Vsi kovinski izdelki in konstrukcije morajo biti zaščiteni proti korozij po veljavnih standardih. Zaščito izdelati v delavnici. Poškodovana mesta po montaži popraviti!
Če ni drugače določeno v dokumentaciji, morajo biti sistemi antikorozijske zaščite odporni na lokalno klimo opredeljeno z razredom atmosferske korozivnosti C3 po standardu SIST EN ISO 12944-2 in zagotavljati trajnostni razred H po standardu SIST EN ISO 12944-1.
Pred izvedbo del izvajalec dostavi v pregled in potrditev Elaborat izvajanja AKZ - izdelava elaborata mora biti upoštevana v enotnih cenah ključavničarskih del.
~ če ni določeno drugače, se protikorozijska zaščita izvede z vročim cinkanjem v skladu z standardom SIST EN ISO 1461:2009
~Predvidena kvaliteta konstrukcijskega jekla S 235 JR, izvedbeni razred EXC2, tolerančni razred 1 po SIST EN 1090- 2.
~ Vsi konstrukcijski vijaki so kvalitete 8.8 po SIST EN ISO 898, in ustrezajo standardu SIST EN ISO 4017, matice kV 8 po SIST EN ISO 4032, podložke po SIST EN ISO 7089. zvari v skladu s SIST EN ISO 5817.
~ Ves vijačni in sidrni material, ki ni izdelan iz nerjavnega jekla, mora biti vroče cinkan.
~Zvari so v skladu s SIST EN ISO 5817 in morajo ustrezati kvaliteti I. po tehničnem predpisu o kvaliteti zvarjenih stikov za nosilne jeklene konstrukcije. Vsi dvostranski kotni zvari so 0.5d tanjšega spajanega elementa ter so kontinuirani in zaključeni.</t>
  </si>
  <si>
    <t>~ Sidrni čepi po SIST EN ISO 13918 za sidrne plošče in vbetonirane jeklene profile (kot npr. NELSON KB ali enakovredno) kvalitete S235 J2G3+C450 po SIST EN 10025- 2;
~ Potrebne korekture zaradi vpliva varilnih deformacij mora predvideti izvajalec. Enako velja za tolerance profilov.
~Horizontalno vgrajeni profili morajo biti vgrajeni po zahtevah dobavitelja opreme
~ Po montaži opreme je obvezno čiščenje opilkov na površinah vseh jeklenih elementov
~Delavniško dokumentacijo izdela izvajalec, kar mora biti upoštevano v enotnih cenah.
~Izdelki katerih merske enota je kg, se obračunajo po dejanski teži.
~ V enotnih cenah upoštevati delovne odre in dvižno opremo za montažo jeklenih konstrukcij na višini.</t>
  </si>
  <si>
    <t>~ Vse konstrukcije izvesti skladno s tehničnimi pogoji</t>
  </si>
  <si>
    <t>~ Vsi kovinski izdelki morajo biti ozemljeni!</t>
  </si>
  <si>
    <t>Izdelava, dobava in montaža naležnih nosilcev/tirnic za transformatorje lastne rabe, skupaj z vsem spojnim in veznim materialom ter varjenjem.
~ sidranje v betonsko konstrukcijo s kemični sidrni vijaki iz nerjavnega jekla za pritrjevanje v beton (kot npr. HILTI HAS-U 8.8 + HIT-RE 500 V3 ali enakovredno, enakega ali višjega cenovnega razreda);
Dimenzije pred izdelavo preveriti na objektu!
Količina ocenjena! Obračun po dejansko vgrajenih količinah.</t>
  </si>
  <si>
    <t>Izdelava, dobava in montaža sidrnih plošč za pritrjevanje VN opreme, skupaj z vsem spojnim in veznim materialom ter varjenjem.
~ sidranje v betonsko konstrukcijo s sidrnimi čepi;
Sidrne plošče se vgrajujejo v beton plošče pred betoniranjem točno po projektiranih pozicijah (vgradnja je upoštevana pri zidarskih delih).
Dimenzije pred izdelavo preveriti na objektu!
Količina ocenjena! Obračun po dejansko vgrajenih količinah.</t>
  </si>
  <si>
    <t>Izdelava, dobava in montaža notranje stopniščne ograje,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
Sidranje v betonsko konstrukcijo z mehanski ali kemični sidrni vijaki za pritrjevanje v beton (kot npr. HILTI HST3/HSL3 oz. HAS- U 8.8 + HIT-RE 500 V3 ali enakovredno, enakega ali višjega cenovnega razreda);
Količina ocenjena! Obračun po dejansko vgrajenih količinah.
Izvajalec izdela delavniško dokumentacijo, ki jo potrdi projektant.</t>
  </si>
  <si>
    <t>Izdelava, dobava in montaža prašno barvane ograje na zunanjih stopnicah in podestu, sestavljene iz stojk, ročaja ter vertikalnih palic. Izvedba petih demontažnih segmentov ograje pred vrati. Ograja višine 100 cm , razvite dolžine 18 m.
Ograja sestavljena iz okvirja- škatlasti profil 40x40x4 in vertikalnih stojk, škatlasti profil 10x40x2 ali ploščato železo.
razmik med stojkami pušča max. 12 cm svetle odprtine med njimi.
Izvajalec predvidi način vpenjanja kovinske ograje v AB konstrukcijo.
Vsi kovinski elementi so protikorozijsko zaščiteni in prašno barvani v mat sivi barvi. Vsi spoji in izpostavljeni robovi so zaobljeni.
Sidranje v betonsko konstrukcijo z mehanski ali kemični sidrni vijaki za pritrjevanje v beton (kot npr. HILTI HST3/HSL3 oz. HAS- U 8.8 + HIT-RE 500 V3 ali enakovredno, enakega ali višjega cenovnega razreda);
Količina ocenjena! Obračun po dejansko vgrajenih količinah.
Izvajalec izdela delavniško dokumentacijo, ki jo potrdi projektant.</t>
  </si>
  <si>
    <t>Izdelava, dobava in montaža inox protizdrsne talne rešetke dimenzij 600x600x30 mm. Okvir pokrova iz nerjavne pločevine.
Vgradnja je upoštevana pri zidarskih delih.
Črpalna jaška</t>
  </si>
  <si>
    <t>Izdelava, dobava in montaža nosilca za GPS anteno, inox cev Ø 75 mm, razvita dolžina do 2 m, kompletno z vsem pritrdilnim materialom za pritrditev na fasado. 
Drog vgrajen na višini dvojnega poda v Prostoru post. rač. ELES.</t>
  </si>
  <si>
    <t>S K U P A J KLJUČAVNIČARSKA DELA</t>
  </si>
  <si>
    <t>G.1.2.5</t>
  </si>
  <si>
    <t>MAVČNO - KARTONSKE STENE IN SPUŠČENI STROPI</t>
  </si>
  <si>
    <t>OPOMBA:
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Upoštevati je zahtevane računske vrednosti zvočne izolacije in požarne odpornosti.
Instalacije morajo biti vgrajene tako, da ne bo poslabšala zvočna izolativnost vgrajenih gradbenih elementov, oziroma konstrukcijskih sklopov.
Na izpostavljenih vogalih in zaključkih sten, morajo biti vgrajeni Alu kotni ojačitveni profili, ki jih je treba pred finalno obdelavo sten dodatno bandažirati.</t>
  </si>
  <si>
    <t>Izolacijski sloj med ploščami - debelina, je odvisna od zahteve zvočne izolacije stene in požarne zaščite.
Bandažiranje stikov med mavčno kartonskimi ploščami in drugimi konstrukcijami.
Izdelava drsnih stikov med suhomontažnimi in masivnimi konstrukcijami po navodilu proizvajalca. Uporabljeni materiali: ločilni trak v beli barvi, fugirna masa kot na primer uniflott, armirni trak iz steklenih vlaken.
Pri oblogah iz MK plošč je potrebno oblogo speljati čez masivno konstrukcijo do vogala in ne na stik.
Pri stenah in stropovih je potrebno stike obdelati tako, da ne pride do razpok.</t>
  </si>
  <si>
    <t>Preboje v stenah je treba zatesniti, da bo zagotovljena
zahtevana požarna in zvočna zaščita.</t>
  </si>
  <si>
    <t>Dobava in izdelava lahke mavčne vlagoodporne predelne stene
d= 10 cm, z vsemi potrebnimi deli, v sestavi:
~ požarno odporna mavčnokartonske vlagoodporne plošče 2x1,25 cm, bandažirano (kot npr. Knauf, GKF ali GKFI ali enakovredno) 
~ kovinska konstrukcija z vmesno izolacijo iz mineralne kamene volne, d= 5 cm
~ požarno odporna mavčnokartonske vlagoodporne plošče 2x1,25 cm, bandažirano (kot npr. Knauf, GKF ali GKFI ali enakovredno)
Stena od AB tal do AB stropa.</t>
  </si>
  <si>
    <t xml:space="preserve">Dobava in izdelava mavčne vlagoodporne obloge betonske stene z instalacijami d= 17,5 cm, z vsemi potrebnimi deli, v sestavi:
~ kovinska konstrukcija z vmesno izolacijo iz mineralne kamene volne, d= 15 cm
~ mavčnokartonske vlagoodporne plošče 2x1,25 cm,
bandažirano
Vključno z vgradnjo ojačitve za WC školjko. </t>
  </si>
  <si>
    <t xml:space="preserve">Dobava in montaža spuščenega stropa iz mineralnih plošč, s tipsko kovinsko podkonstrukcijo. Strop na višini do 330 cm (kot npr. Armstrong, tip stropa Sahara 60/60/1,5 cm, podkonstrukcija z robnim detajlom Board ali enakovredno), višina obešanja do 150 cm. Z robnim detajlom (kot npr. Armstrong, Board sistem ali enakovredno) in sistemsko podkonstrukcijo (kot npr. Prelude 24 ali enakovredno). 
Vsi prostori razen strop kabelskega prostora, 110 kV GIS stikališča, TR LR 1 in TR LR 2 in stopnišča. </t>
  </si>
  <si>
    <t>S K U P A J MAVČNO - KARTONSKE STENE IN SPUŠČENI STROPI</t>
  </si>
  <si>
    <t>G.1.2.6</t>
  </si>
  <si>
    <t>KERAMIČARSKA  IN KAMNOSEŠKA DELA</t>
  </si>
  <si>
    <t>Opomba:
~ V ceni vseh postavk zajeti dobavo materiala, vsa pomožna dela, vse prenose, ves pomožni material, fugiranje s fugirno maso in barve po izboru investitorja v soglasju z arhitektom.
~ Ob ponudbi navesti nabavno ceno materiala.
~ Barva po izboru investitorja.</t>
  </si>
  <si>
    <t>Obloga sten v sanitarijah s keramičnimi ploščicami - granitogres dimenzije 60 x 60 cm iz granitogresa (kot npr. Floor Gres, Industrial, Chromtech/1.0 ali enakovredno, bež odtenek), vključno s stičenjem in lepljenjem na pripravljeno podlago:</t>
  </si>
  <si>
    <t>~ obloga sten do stropa (nabavna cena ploščic)</t>
  </si>
  <si>
    <t>~ lepilo, fugirna masa, polaganje, pomožni material, PVC zaključni profili in silikoniranje</t>
  </si>
  <si>
    <t>Obloga sten v AKU prostoru s kislinoodpornimi keramičnimi ploščicami - granitogres dimenzije 60 x 60 cm iz granitogresa (kot npr. Floor Gres, Industrial, Chromtech/1.0 ali enakovredno, bež odtenek), vključno s stičenjem in lepljenjem na pripravljeno podlago:</t>
  </si>
  <si>
    <t>~ kislinoodporno lepilo, kislinoodporna fugirna masa, polaganje, pomožni material, zaključni profili in silikoniranje (izvedba mora biti primerna za AKU prostor)</t>
  </si>
  <si>
    <t>Obloga tal v sanitarijah s keramičnimi ploščicami - granitogres velikoformatne plošče R10, dimenzije 60 x 60 cm iz granitogresa (kot npr. Floor Gres, Industrial, Chromtech/1.0 ali enakovredno, temno siv odtenek), vključno s stičenjem in lepljenjem na pripravljeno podlago:</t>
  </si>
  <si>
    <t>~ nabavna cena keramičnih ploščic - granitogres po izboru</t>
  </si>
  <si>
    <t>~ lepilna in fugirna masa, polaganje, pomožni material</t>
  </si>
  <si>
    <t>Obloga tal v AKU prostoru s kislinoodpornimi keramičnimi ploščicami - granitogres velikoformatne plošče R10, dimenzije 60 x 60 cm iz granitogresa (kot npr. Floor Gres, Industrial, Chromtech/1.0 ali enakovredno, temno siv odtenek ), vključno s stičenjem in lepljenjem na pripravljeno podlago:</t>
  </si>
  <si>
    <t>~ nabavna cena keramičnih ploščic - kislinoodporen granitogres po izboru</t>
  </si>
  <si>
    <t>~ kislinoodporno lepilo, kislinoodporna fugirna masa, polaganje, pomožni material (izvedba mora biti primerna za tehnične prostore)</t>
  </si>
  <si>
    <t>~ žgani tonalit deb. 3 cm, v naklonu, z dokapnim robom, v lepilu na betonsko podlago ali predhodno pirpavljeno izravnalno površino. Vključno z izdelavo obrobe viš. 10 cm. Pozor: zunanje obloge se lepijio z zmrzlinsko odpornim lepilom! 
Zunanji podest</t>
  </si>
  <si>
    <t>S K U P A J KERAMIČARSKA IN KAMNOSEŠKA DELA</t>
  </si>
  <si>
    <t>G.1.2.7</t>
  </si>
  <si>
    <t>SLIKOPLESKARSKA DELA</t>
  </si>
  <si>
    <t>Vsi delovni odri morajo biti upoštevani v cenah.</t>
  </si>
  <si>
    <t>Slikanje notranjih armiranobetonskih stropov (stropovi in stopniščne rame), z disperzijsko barvo, kot na primer Jupol ali enakovredno ter enakega cenovnega razreda.
• izravnava podlage
• površino se očisti madežev in prahu ter drugih nečistoč in se površino impregnira
• dvakrat glajenje z notranjim kitom in brušenje
• dvakrat slikanje z barvo, RAL 9003</t>
  </si>
  <si>
    <t>Slikanje notranjih armiranobetonskih sten in stebrov, z disperzijsko barvo, kot npr. Jupol ali enakovredno ter enakega cenovnega razreda.
• izravnava podlage
• površino se očisti madežev in prahu ter drugih nečistoč in se površino impregnira
• dvakrat glajenje z notranjim kitom in brušenje
• dvakrat slikanje z barvo, RAL 9003</t>
  </si>
  <si>
    <t>Slikanje notranjih zidanih sten, z disperzijsko barvo, kot npr. Jupol ali enakovredno ter enakega cenovnega razreda.
• izravnava podlage
• površino se očisti madežev in prahu ter drugih nečistoč in se površino impregnira
• dvakrat glajenje z notranjim kitom in brušenje
• dvakrat slikanje z barvo, RAL 9003</t>
  </si>
  <si>
    <t>Slikanje notranjih sten iz mavčno kartonskih plošč, z disperzijsko barvo, kot npr. Jupol ali enakovredno ter enakega cenovnega razreda.
• izravnava podlage
• površino se očisti madežev in prahu ter drugih nečistoč in se površino impregnira
• dvakrat glajenje z notranjim kitom in brušenje
• dvakrat slikanje z barvo, RAL 9003</t>
  </si>
  <si>
    <t xml:space="preserve">Slikanje notranjih armiranobetonskih površin do višine cca. 2,10 m, s pralno barvo (kot npr. JUB Mat Latex ali enakovredno) ter enakega cenovnega razreda.
• izravnava podlage
• površino se očisti madežev in prahu ter drugih nečistoč in se površino impregnira
• dvakrat glajenje z notranjim kitom in brušenje
• dvakrat slikanje z barvo, RAL 9003
Hodnik. </t>
  </si>
  <si>
    <t>S K U P A J SLIKOPLESKARSKA DELA</t>
  </si>
  <si>
    <t>G.1.2.8</t>
  </si>
  <si>
    <t>TLAKARSKA DELA</t>
  </si>
  <si>
    <t>Izvajalec posameznih tlakov mora predhodno pregledati podlago. Enotna cena vključuje tudi eventualne potrebne korekcije podlage, skladno s pogoji izvedbe posameznih tlakov.</t>
  </si>
  <si>
    <t>Pred pričetkom del je potrebno pripraviti vzorce tlakov min. vel. 50x50 cm in jih posredovati projektantu v potrditev!</t>
  </si>
  <si>
    <t>Izdelava in dobava oljeodpornega epoksidnega premaza
betonskih talnih površin, s predhodno pripravo površine, RAL 7040
Prostor TR LR 1, TR LR 1, Prostor dušilke 1 in Prostor dušilke 2.</t>
  </si>
  <si>
    <t>Izdelava in dobava protiprašnega premaza betonskih talnih in stenskih površin, s predhodno pripravo površine, RAL 7040 
~ betonske površine - tla in stene pod dvojnim podom</t>
  </si>
  <si>
    <t>~ tla pod dvojnim podom</t>
  </si>
  <si>
    <t>~ stene pod dvojnim podom</t>
  </si>
  <si>
    <t>~ tla v 110 kV in 20 kV kabelskem prostoru</t>
  </si>
  <si>
    <t>Izdelava, dobava in montaža dvojnega poda z antistatično/disipativno (10⁶ ≤ Ω ≤ 10⁸) gumirano oblogo, v izvedbi EL5, kot Noraplan Stone ed 6601 - 5 cm, skupaj z nosilno podkonstrukcijo dvojnega poda enakovredno kot Advant TR STRUCTURE - 95 cm. Skupna višina dvojnega poda je 100 cm, podkonstrukcija iz jeklenih galvaniziranih stojk, lepljenih na podlago, ivernih panelnih plošč s spodnje strani zaščitenih z galvanizirano jekleno pločevino, zgoraj pa z alu folijo, ter finalna obloga z gumo, dim. 60x60 cm, barva po izboru. Kompletno z vsem spojnim in pritrdilnim materialom ter robnimi zaključki.</t>
  </si>
  <si>
    <t>S K U P A J TLAKARSKA DELA</t>
  </si>
  <si>
    <t>G.1.2.9</t>
  </si>
  <si>
    <t>POKROVI IZ ARMIRANEGA POLIESTRA</t>
  </si>
  <si>
    <t>Izdelava, dobava in montaža po meri izdelanih pohodnih pokrov iz armiranega poliestra (kot npr. MM Grigliati, rešetka npr. SCH 52/52C_IFR ali enakovredno), skupaj z vsemi potrebnimi deli in materialom:
~ pokrov iz armiranega poliestra višine 55 mm (razred R10 V10 po DIN 51130);
~ svetle mere okenc 52 mm x 52 mm;
~ debelina glavnih nosilnih trakov 8 mm zgoraj, 7 mm spodaj;
~ lastnosti pri požaru: širjenje ognja manj od 25 po ASTM E84- 98, razred gorljivosti Bfl-S1 po EN 13501-1;
~ deklarirana odpornost proti staranju in vremenskim vplivom;
~ nosilnost za razpon 700 mm pri omejitvi povesa na L/200 minimalno 5750 kg/m2 oz. 2500 kg/m
~ okvirji iz arm. poliestra za pokrove, s sidranjem
~ dimenzije pred izdelavo preveriti na objektu!</t>
  </si>
  <si>
    <t>~ pokrov kabelskega jaška dim. 68 x 148 cm, RAL 7040
Kom. prostor ELLJ</t>
  </si>
  <si>
    <t>~ pokrov montažne odprtine dim. 120 x 120 cm, RAL 1015
Hodnik</t>
  </si>
  <si>
    <t>S K U P A J POKROVI IZ ARMIRANEGA POLIESTRA</t>
  </si>
  <si>
    <t>G.1.2.10</t>
  </si>
  <si>
    <t>PENJALNE LESTVE</t>
  </si>
  <si>
    <t>~ Jeklena lestev dim. 2000 mm x 600 mm iz okroglih mat inox, nastopne palice iz profilov fi 30 mm, okvir iz kvadratnih profilov 40/40 mm, privijačena v AB steno, vključno z vsem pomožnim materialom.
20 kV kabelski jašek.</t>
  </si>
  <si>
    <t>S K U P A J PENJALNE LESTVE</t>
  </si>
  <si>
    <t>G.1.2.11</t>
  </si>
  <si>
    <t>MOSTNO DVIGALO</t>
  </si>
  <si>
    <t>OPOMBA: 
V enotni ceni je potrebno upoštevati:
~ dobavo in vgradnjo tirnice, nosilca tirnice, če je potrebno ter ves pritrdilni material za vgradnjo, vključno s konzolami za drsni vod in priključki za ozemljitev;
~ dobavo in vgradnjo sidrnih ploščic za pritrjevanje tirnice in nosilca tirnice na armiranobetonsko konzolo širine 350 mm;
~ dobavo in vgradnjo jeklenih zaustavljalcev z blažilcem trka, vključno s sidrnimi ploščami in pritrdilnim materialom
~ predložitev podatkov o vplivih dvigala na konstrukcijo skladno z določili SIST EN 1993-6;
~ kompletna oprema za krmiljenje in napajanje, vključno z drsnim vodom in priključitvijo na glavno stikalo v prostoru
~ izvedbo testiranja, vključno z bremeni in priveznimi sredstvi za izvedbo preizkusov ter izdajo poročila o ustreznosti s strani pooblaščene inštitucije skladno z zakonodajo s področja varnosti strojev (statični test, dinamični test);
~ izdajo dokumentacije skladno z zakonodajo s področja varnosti strojev, vključno z navodil za uporabo in vzdrževanje ter šolanjem uporabnikov pred prevzemom;
~ dvigalo mora ustrezati standardom skupine SIST EN 13.001</t>
  </si>
  <si>
    <t>Dobava in montaža mostnega dvigala, po sledečih tehničnih podatkih:
~ nosilnost: 1500 kg
~ razpon: 9,00 m
~ minimalna višina dviga (merjeno od tal prostora do najvišje pozicije dvižnega kavlja): 5,00 m
~ hitrost dviga bremena: dvostopenjska (4/1 m/min);
~ hitrost mačka: dvostopenjska (14/7 m/ min) ali s frekvenčno regulacijo (do 20 m/min);
~ hitrost vožnje dvigala: 0 - 25 m/min s frekvenčno regulacijo;
~ delovna napetost: 400 V/50 Hz;
~ krmilna napetost: 48 V;
~ instalirana moč: do 3,2 kW;
~ delovni razred konstrukcije: HC2 S3 po SIST EN 13.001 in SIST EN 1993-6;
~ protikorozijska zaščita - konstrukcija: razred zaščite C2 po SIST EN ISO 12944-2, razred M po SIST EN ISO 12944-1, RAL 1007;
~ protikorozijska zaščita - oprema: razred zaščite C2 po SIST EN ISO 12944-2, razred M po SIST EN ISO 12944-1; RAL 1007
~ protikorozijska zaščita - tirnice, nosilca tirnice in konzol ter priključnih pločevin za ozemljitve: razred zaščite C2 po SIST EN ISO 12944-2, razred M po SIST EN ISO 12944-1, RAL 9006;
~ upravljanje: radijsko ali z visečo tastaturo, ki mora biti prosto pomična neodvisno od mačka.</t>
  </si>
  <si>
    <r>
      <rPr>
        <sz val="12"/>
        <rFont val="Microsoft Sans Serif"/>
        <family val="2"/>
      </rPr>
      <t>kpl</t>
    </r>
  </si>
  <si>
    <t>Strokovno izobraževanje uporabnikov z izpitom pred prevzemom.</t>
  </si>
  <si>
    <t>Dobava in vgradnja vozička s kolesci nosilnosti 1,5 t na vgrajenem HEA profilu vključno s kavljem za montažo prenosnega dvigala do 1,5t. Možnost pomikanja vozička v prečni smeri na hodnika. Način izvedbe po detajlu proizvajalca. 
Montažno dvigalo na hodniku v nadstropju.</t>
  </si>
  <si>
    <t>S K U P A J MOSTNO DVIGALO</t>
  </si>
  <si>
    <t>G.1.2.12</t>
  </si>
  <si>
    <t>NOTRANJA OPREMA</t>
  </si>
  <si>
    <t>OPOMBA:
~ pred nabavo naročnik potrdi izbrano opremo!
~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t>
  </si>
  <si>
    <t>~ vsi izpostavljeni elementi pohištva morajo biti izvedeni s polkrožnimi masivnimi zaključki (zaobljeni robovi)
~ vsa stekla in ogledala morajo biti iz nelomljivega varnostnega stekla
~ vsi eventualni prekrivni PVC čepi morajo biti prilepljeni na vijak</t>
  </si>
  <si>
    <r>
      <t xml:space="preserve">~ vsi predali morajo imeti kovinska vodila
~ vsi stenski regali morajo biti dovolj močno izvedeni in pritrjeni v steno tako, da je možno v njih hraniti težje predmete (velika teža) 
</t>
    </r>
    <r>
      <rPr>
        <sz val="12"/>
        <rFont val="Arial"/>
        <family val="2"/>
        <charset val="238"/>
      </rPr>
      <t>~ vse omare in predalniki morajo biti opremljeni s ključavnicami za zaklepanje</t>
    </r>
    <r>
      <rPr>
        <sz val="12"/>
        <rFont val="Arial"/>
        <family val="2"/>
      </rPr>
      <t xml:space="preserve">
~ za vse vgrajene materiale je potrebno investitorju predložiti izjave o skladnosti</t>
    </r>
  </si>
  <si>
    <t>ENOTNE CENE MORAJO VSEBOVATI: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t>
  </si>
  <si>
    <t>~ čiščenje prostorov in odvoz odpadnega materiala na stalno deponijo in plačilo takse
~ zaščita izdelkov pred poškodbami do predaje naročniku del
~ vsa dela in ukrepe po določilih zakona o varstvu pri delu</t>
  </si>
  <si>
    <r>
      <rPr>
        <b/>
        <sz val="12"/>
        <rFont val="Arial"/>
        <family val="2"/>
      </rPr>
      <t>110 kV STIKALIŠČE</t>
    </r>
    <r>
      <rPr>
        <sz val="12"/>
        <rFont val="Arial"/>
        <family val="2"/>
        <charset val="238"/>
      </rPr>
      <t xml:space="preserve"> (prostor 0.01)</t>
    </r>
  </si>
  <si>
    <t>Dobava, izdelava in montaža:</t>
  </si>
  <si>
    <t>~ pisalna miza za delovne mojstre, svetlo siva, predali 3 x 140 mm, ŠxG 1600 x 800 mm (kot npr. Kaiser+Kraft, EUROKRAFT basic, št. artikla: 516616 49 ali enakovredno)</t>
  </si>
  <si>
    <t>~ vrtljiv stol z naslonoma za roko, črna prevleka in antistatična kolesa za mehko podlago (dvojni pod), (kot npr. Kaiser+Kraft, št. artikla 505616 49).</t>
  </si>
  <si>
    <t xml:space="preserve">~ voziček za orodje, dim. 600x700x750 cm iz AL profila in pločevine (prašno lakirano), na vrtljivih kolesih z zavoro, nosilnost do 150 kg, odlagalna površina iz iverice, oplemenitena z laminatom in ABS obrobo, police iz pločevine, prašno lakirano, (kot npr. Unisep ali enakovredno). </t>
  </si>
  <si>
    <r>
      <rPr>
        <b/>
        <sz val="12"/>
        <rFont val="Arial"/>
        <family val="2"/>
      </rPr>
      <t>KOMANDNI PROSTOR (ELLJ)</t>
    </r>
    <r>
      <rPr>
        <sz val="12"/>
        <rFont val="Arial"/>
        <family val="2"/>
      </rPr>
      <t xml:space="preserve"> (prostor 1.01) </t>
    </r>
  </si>
  <si>
    <t>~ komandni pult dim. 240 x 100 x (75+20 cm), 1x fiksen predalnik 40 x 75 x 75 cm s tremi predali in ključavnico za zaklepanje, 1x fiksna omarica 60 x 25 x 75 za računalnik, vse alu kljuke; Pult: obdelava laminat - ultrapas, deb. 4 cm; ostalo iveral; ličnice, zadnja zaščita pulta in zadnja ploskev korpusa fiksnega predalnika iz perforirane pločevine (po načrtu). Mizno podnožje kot npr. Voga HIDE-HA ali enakovredno, Dodatno opremo mize: polica vodnikov, uvodnik vodnikov in nosilec računalnika (vse po sistemu kot npr. VOGA ali enakovredno), ročaji kot npr. Rujz ali enakovredno. Cokel: mat ALU.</t>
  </si>
  <si>
    <t>~ visoka omara za dokumentacijo, 5 polic, 6 prostorov za mape, svetlo siva, dim. VxŠxG 2154 x 800 x 420 mm (kot npr. Kaiser+Kraft, EUROKRAFTpro – RENATUS, št. artikla: 114937 49 ali enakovredno).</t>
  </si>
  <si>
    <t>~ vrtljiv stol z naslonoma za roko, črna prevleka in antistatična kolesa za mehko podlago (dvojni pod), (kot npr. Kaiser+Kraft, št. artikla 505616 49 ali enakovredno).</t>
  </si>
  <si>
    <t xml:space="preserve">~ zbiralnik odpadkov s pedalom, prostornina 3 + 9 l, nerjavno jekl, kot npr. Kaiser+Kraft, št. artikla 453968 49 ali enakovredno). </t>
  </si>
  <si>
    <r>
      <t xml:space="preserve">KOMANDNI PROSTOR (ELES) </t>
    </r>
    <r>
      <rPr>
        <sz val="12"/>
        <rFont val="Arial"/>
        <family val="2"/>
      </rPr>
      <t xml:space="preserve">(prostor 1.06) </t>
    </r>
  </si>
  <si>
    <t>~ komandni pult dim. 160 x 100 x (75+20 cm), 1x fiksen predalnik 40 x 75 x 75 cm s tremi predali in ključavnico za zaklepanje, 1x fiksna omarica 60 x 25 x 75 za računalnik, vse alu kljuke; Pult: obdelava laminat - ultrapas, deb. 4 cm; ostalo iveral; ličnice, zadnja zaščita pulta in zadnja ploskev korpusa fiksnega predalnika iz perforirane pločevine (po načrtu). Mizno podnožje kot npr. Voga HIDE-HA ali enakovredno, Dodatno opremo mize: polica vodnikov, uvodnik vodnikov in nosilec računalnika (vse po sistemu kot npr. VOGA ali enakovredno), ročaji kot npr. Rujz ali enakovredno. Cokel: mat ALU.</t>
  </si>
  <si>
    <t>~ vrtljiv stol z naslonoma za roko, črna prevleka in antistatična kolesa za mehko podlago (dvojni pod), (npr. Kaiser+Kraft, št. artikla 505616 49 ali enakovredno).</t>
  </si>
  <si>
    <t xml:space="preserve">~ zbiralnik odpadkov s pedalom, prostornina 3 + 9 l, nerjavno jekl, (kot npr. Kaiser+Kraft, št. artikla 453968 49 ali enakovredno). </t>
  </si>
  <si>
    <r>
      <t xml:space="preserve">SANITARIJE </t>
    </r>
    <r>
      <rPr>
        <sz val="12"/>
        <rFont val="Arial"/>
        <family val="2"/>
      </rPr>
      <t>(prostor 1.05)</t>
    </r>
  </si>
  <si>
    <t>OPOMBA: 
Sanitarna oprema je navedena v popisu strojnih instalacij.</t>
  </si>
  <si>
    <t>~ obešalnik za brisače, VxŠxG 130 x 120 x 60 mm, DE 2 kosa, srebrne kljukice (kot npr. Kaiser+Kraft, št. artikla 610326 49 ali enakovredno)</t>
  </si>
  <si>
    <t xml:space="preserve">~ kopalniška omarica z umivalnikom (liti marmor), širine 70 cm, omarica s predalnikoma z mehkim zapiranjem. Ogledalo z osvetlitvijo, steklena poličko in vtičnico, širina ogledala 60 cm. Vključno s priključitvijo na elektro instalacije in armaturo.
Material: bela mat barva (kot npr. Kolpa San Tara ali enakovredno). </t>
  </si>
  <si>
    <t>Vsa spodnja oprema je (kot npr. od proizvajalca Tork ali enakovredno):</t>
  </si>
  <si>
    <t>~ podajalnik brisač (kot npr. Tork Elevation H3, veliki, bel, do 2,5 pak brisač ali enakovredno), vključno z zloženkami.</t>
  </si>
  <si>
    <t>~ podajalnik toaletnega papirja (kot npr. Tork, T6 ali enakovredno), vključno s toaletnim papirjem.</t>
  </si>
  <si>
    <t>~ milnik 0,5 L, bel, plastičen (kot npr. Tork, Elevation, S2 ali enakovredno), vključno s milnikom.</t>
  </si>
  <si>
    <t>~ podajalnik WC sednih oblog, bel, vključno s papirnatimi oblogami (kot npr. Tork, V1 ali enakovredno).</t>
  </si>
  <si>
    <t>~ WC metlica (komplet), bel, prostostoječa (kot npr. Tork ali enakovredno).</t>
  </si>
  <si>
    <t>~ koš za odpadke s pokrovom 14l, iz nerjavečega jekla (kot npr. KOIN, št. artikla 8033 ali enakovredno).</t>
  </si>
  <si>
    <r>
      <t xml:space="preserve">TK prostor </t>
    </r>
    <r>
      <rPr>
        <sz val="12"/>
        <rFont val="Arial"/>
        <family val="2"/>
      </rPr>
      <t>(prostor 1.02)</t>
    </r>
  </si>
  <si>
    <t>~ Stenski termometer termo/higro meter (kot npr. TFA 45.2028 bele barve ali enakovredno).</t>
  </si>
  <si>
    <r>
      <t xml:space="preserve">TK prostor </t>
    </r>
    <r>
      <rPr>
        <sz val="12"/>
        <rFont val="Arial"/>
        <family val="2"/>
      </rPr>
      <t>(prostor 1.07)</t>
    </r>
  </si>
  <si>
    <t>S K U P A J NOTRANJA OPREMA</t>
  </si>
  <si>
    <t>Količina
(ELLJ)</t>
  </si>
  <si>
    <t>Količina
(ELES)</t>
  </si>
  <si>
    <t>Znesek (€) brez DDV 
(ELLJ)</t>
  </si>
  <si>
    <t>Znesek (€) brez DDV
(ELES)</t>
  </si>
  <si>
    <t>4452.7S01 - STROJNE INSTALACIJE</t>
  </si>
  <si>
    <t>OGREVANJE IN HLAJENJE</t>
  </si>
  <si>
    <t>PREZRAČEVANJE IN KLIMATIZACIJA</t>
  </si>
  <si>
    <t>VODOVOD IN VERTIKALNA KANALIZACIJA</t>
  </si>
  <si>
    <t>SKUPNA VREDNOST STROJNE INSTALACIJE:</t>
  </si>
  <si>
    <t>1.</t>
  </si>
  <si>
    <t>Električni IR panel za montažo na (spuščen) strop skupaj z dobavo in montažo, montažnim in pritrdilnim materialom, elektro vezalnim materialom in ožičenjem ter zagonom.</t>
  </si>
  <si>
    <r>
      <t xml:space="preserve">kot npr. proizvajalca </t>
    </r>
    <r>
      <rPr>
        <b/>
        <sz val="12"/>
        <color theme="1"/>
        <rFont val="Arial"/>
        <family val="2"/>
        <charset val="238"/>
      </rPr>
      <t>MYSUN</t>
    </r>
    <r>
      <rPr>
        <sz val="12"/>
        <color theme="1"/>
        <rFont val="Arial"/>
        <family val="2"/>
      </rPr>
      <t xml:space="preserve"> ali enakovredno </t>
    </r>
  </si>
  <si>
    <r>
      <t xml:space="preserve">tip </t>
    </r>
    <r>
      <rPr>
        <b/>
        <sz val="12"/>
        <color theme="1"/>
        <rFont val="Arial"/>
        <family val="2"/>
        <charset val="238"/>
      </rPr>
      <t>CLASSIC</t>
    </r>
  </si>
  <si>
    <t>700W (1192x592mm; m=9,4kg)</t>
  </si>
  <si>
    <t>1000W (1192x850mm; m=13,0kg)</t>
  </si>
  <si>
    <t>Električna IR sevala za montažo na strop ali steno skupaj z dobavo in montažo, montažnim in pritrdilnim materialom, elektro vezalnim materialom in ožičenjem ter zagonom.</t>
  </si>
  <si>
    <t>tip ECS</t>
  </si>
  <si>
    <t>36 (3600W; 1500x350mm; m=16,6kg) - strop</t>
  </si>
  <si>
    <t>36 (3600W; 1500x350mm; m=16,6kg) - stena</t>
  </si>
  <si>
    <t>Stenski nosilec za panel ESC skupaj z dobavo in montažo, montažnim in pritrdilnim materialom.</t>
  </si>
  <si>
    <t>Digitalni programirljiv termostat zasnovan za upravljanje IR panelov MySun. Omogoča tedensko programiranje delovanja ali ročni način upravljanja. Skupaj z dobavo in montažo, montažnim in pritrdilnim materialom, elektro vezalnim materialom in ožičenjem ter zagonom.</t>
  </si>
  <si>
    <r>
      <t xml:space="preserve">tip </t>
    </r>
    <r>
      <rPr>
        <b/>
        <sz val="12"/>
        <color theme="1"/>
        <rFont val="Arial"/>
        <family val="2"/>
        <charset val="238"/>
      </rPr>
      <t>SMART DIGI</t>
    </r>
    <r>
      <rPr>
        <sz val="12"/>
        <color theme="1"/>
        <rFont val="Arial"/>
        <family val="2"/>
      </rPr>
      <t xml:space="preserve"> 16A Modbus</t>
    </r>
  </si>
  <si>
    <r>
      <t>Toplotna črpalka zrak-voda</t>
    </r>
    <r>
      <rPr>
        <b/>
        <sz val="12"/>
        <color theme="1"/>
        <rFont val="Arial"/>
        <family val="2"/>
      </rPr>
      <t>:</t>
    </r>
  </si>
  <si>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</si>
  <si>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Proizvod proizvajalca Mitsubishi Electric PUZ-ZM60VHA2</t>
  </si>
  <si>
    <t>Tehnični podatki:</t>
  </si>
  <si>
    <t>Nazivna moč: hlajenje: 6.1 (2.7 ~ 6.7) kW // gretje: 7.0 (2.8 ~ 8.2) kW</t>
  </si>
  <si>
    <t>Energetski razred: SEER: 6.8 - A++ // SCOP: 4.2 - A+ (pri notranjih enotah PKA)</t>
  </si>
  <si>
    <t>Električna priključna moč: hlajenje 1.56 kW // gretje 1.73 kW</t>
  </si>
  <si>
    <t>Električni priključek: 230V/1F/50Hz // 25A</t>
  </si>
  <si>
    <t>Nivo hrupa (SPL): hlajenje: 47 dB(A) - gretje: 49 dB(A)</t>
  </si>
  <si>
    <t>Nivo hrupa (PWL): 67 dB(A)</t>
  </si>
  <si>
    <t>Dimenzije (V x Š x G): 943 x 950 x 330(+25) mm</t>
  </si>
  <si>
    <t>Teža: 70 kg</t>
  </si>
  <si>
    <t>Medij: R32</t>
  </si>
  <si>
    <t>Dimenzija priključne instalacije: Cu 9.52/15.88 mm</t>
  </si>
  <si>
    <t>Max. dolžinska / max. višinska razlika: 55 / 30 m</t>
  </si>
  <si>
    <t>Območje delovanja: hlajenje od -15°C do +46°C, gretje od -20° do +21°C</t>
  </si>
  <si>
    <t>Proizvod proizvajalca Mitsubishi Electric PUZ-ZM50VKA2</t>
  </si>
  <si>
    <t>Nazivna moč: hlajenje: 4.6 (2.3 ~ 5.6) kW // gretje: 5.0 (2.5 ~ 7.3) kW</t>
  </si>
  <si>
    <t>Energetski razred: SEER: 6.4 - A++ // SCOP: 4.1 - A+ (pri notranjih enotah PKA)</t>
  </si>
  <si>
    <t>Električna priključna moč: hlajenje 1.24 kW // gretje 1.35 kW</t>
  </si>
  <si>
    <t>Električni priključek: 230V/1F/50Hz // 16A</t>
  </si>
  <si>
    <t>Nivo hrupa (SPL): hlajenje: 44 dB(A) - gretje: 46 dB(A)</t>
  </si>
  <si>
    <t>Nivo hrupa (PWL): 65 dB(A)</t>
  </si>
  <si>
    <t>Dimenzije (V x Š x G): 630 x 809 x 300 mm</t>
  </si>
  <si>
    <t>Teža: 46 kg</t>
  </si>
  <si>
    <t>Dimenzija priključne instalacije: Cu 6.35/12.7 mm</t>
  </si>
  <si>
    <t>Max. dolžinska / max. višinska razlika: 50 / 30 m</t>
  </si>
  <si>
    <t>Območje delovanja: hlajenje od -15°C do +46°C, gretje od -11° do +21°C</t>
  </si>
  <si>
    <t>Proizvod proizvajalca Mitsubishi Electric PUZ-ZM35VKA2</t>
  </si>
  <si>
    <t>Nazivna moč: hlajenje: 3.6 (1.6 ~ 4.5) kW // gretje: 4.1 (1.6 ~ 5.2) kW</t>
  </si>
  <si>
    <t>Energetski razred: SEER: 7.5 - A++ // SCOP: 4.7 - A++ (pri notranjih enotah PKA)</t>
  </si>
  <si>
    <t>Električna priključna moč: hlajenje 0.705 kW // gretje 0.820 kW</t>
  </si>
  <si>
    <t>Električni priključek: 230V/1F/50Hz // 13,2A</t>
  </si>
  <si>
    <r>
      <t>Notranja enota</t>
    </r>
    <r>
      <rPr>
        <b/>
        <sz val="12"/>
        <color theme="1"/>
        <rFont val="Arial"/>
        <family val="2"/>
      </rPr>
      <t>:</t>
    </r>
  </si>
  <si>
    <t>Notranja podstropna enota za montažo na strop v klimatiziranem prostoru za uporabo z zunanjimi enotami Mitsubishi Electric s hladivom R410A ali R32, s funkcijo samodejen nastavitve hitrosti izpiha zraka.</t>
  </si>
  <si>
    <t>- štiri stopenjski ventilator</t>
  </si>
  <si>
    <t>- zračni filter</t>
  </si>
  <si>
    <t>- možna nastavitve regulacije izpiha glede na dejansko višino montaže enote</t>
  </si>
  <si>
    <t>- možen priklop dovoda svežega zraka do največ 20% pretoka, ki ga omogoča naprava</t>
  </si>
  <si>
    <t>- termostat za odčitavanje dejanske temperature v prostoru</t>
  </si>
  <si>
    <t>- popolna elektronska regulacija s pomočjo izbranega Mitsubishi Electric upravljalnika</t>
  </si>
  <si>
    <t>Proizvajalca MITSUBISHI ELECTRIC tip PCA-M60KA2</t>
  </si>
  <si>
    <t>TEHNIČNI PODATKI:</t>
  </si>
  <si>
    <t>Nazivna moč: hlajenje: 5,7 (2,3 ~ 6,3) kW // gretje: 6,9 (2,5 ~ 8,0) kW</t>
  </si>
  <si>
    <t>Pretok zraka: 15 - 16 - 17 - 19 m3/min</t>
  </si>
  <si>
    <t>Nivo hrupa (SPL): 33 - 35 - 37 - 40 dB(A)</t>
  </si>
  <si>
    <t>Nivo hrupa (PWL): 60 dB(A)</t>
  </si>
  <si>
    <t>Električni priključek: 230V/1F/50Hz iz zunanje enote</t>
  </si>
  <si>
    <t>Dimenzije enote (V x Š x G): 230 x 1280 x 680 mm</t>
  </si>
  <si>
    <t>Teža enote: 32 kg</t>
  </si>
  <si>
    <t xml:space="preserve">Profesionalna klimatska naprava v stenski izvedbi za uporabo z zunanjimi enotami Mitsubishi Electric s hladivom R410A ali R32. Stenska enota standardne oblike v beli barvi z vgrajenim zračnim filtrom in priloženim IR upravljalnikom. </t>
  </si>
  <si>
    <t>- tristopenjski ventilator</t>
  </si>
  <si>
    <t>- samodejni preklop med hlajenjem in ogrevanjem</t>
  </si>
  <si>
    <t>- samodejni vklop naprave po izgubi električne energije</t>
  </si>
  <si>
    <t>- motorizirane lamele za usmeritev zraka</t>
  </si>
  <si>
    <t>- možna uporaba z WiFi vmesnikom in aplikacijo MELCloud</t>
  </si>
  <si>
    <t>Proizvajalca MITSUBISHI ELECTRIC tip PKA-M50LAL2</t>
  </si>
  <si>
    <t>Nazivna moč: hlajenje: 4.6 (2.3 ~ 5.6) kW // gretje: 5.0 (2.5 ~ 6.6) kW</t>
  </si>
  <si>
    <t>Pretok zraka: 7.5 - 8.2 - 9.2 - 10.9 m3/min</t>
  </si>
  <si>
    <t>Nivo hrupa (SPL): 34 - 37 - 40 - 43 dB(A)</t>
  </si>
  <si>
    <t>Dimenzije enote (V x Š x G): 299 x 898 x 237 mm</t>
  </si>
  <si>
    <t>Teža enote: 12.6 kg</t>
  </si>
  <si>
    <t>Proizvajalca MITSUBISHI ELECTRIC tip PKA-M35LAL2</t>
  </si>
  <si>
    <t>Procon A1M MODBUS VMESNIK</t>
  </si>
  <si>
    <t>Mitsubishi Electric PAC-SH29TC-E</t>
  </si>
  <si>
    <t>Komunikacijski blok za priklop žičnega upravljalnika za PKA enote</t>
  </si>
  <si>
    <t>Mitsubishi Electric PAR-41MAA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</si>
  <si>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</si>
  <si>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</si>
  <si>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</si>
  <si>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</si>
  <si>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</si>
  <si>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</si>
  <si>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</si>
  <si>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</si>
  <si>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</si>
  <si>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</si>
  <si>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Dobava in montaža bakrene cevi, predizolirane s fazonskimi kosi, z materialom za lotanje, s tesnilnim in obešalnim materialom, z dodatkom za razrez, po VDI 2035, DIN 18380.</t>
  </si>
  <si>
    <t>~ Cu 6,35</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</si>
  <si>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</si>
  <si>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</si>
  <si>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</si>
  <si>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</si>
  <si>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</si>
  <si>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</si>
  <si>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</si>
  <si>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</si>
  <si>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vgradnja montažne plošče s protismradnim sifonom za predpripravo notranje klimatske enote, skupaj z montažnim materialom.</t>
  </si>
  <si>
    <t>CV116</t>
  </si>
  <si>
    <t>Dobava in montaža bakrenih cevi skladno s standardom DIN EN 1057 s fazonskimi kosi, kolena, odcepi, ter vsem pritrdilnim in tesnilnim materialom.</t>
  </si>
  <si>
    <t>∅28x1</t>
  </si>
  <si>
    <t>Dobava in montaža izolacije za cevi za kondenz s cevaki debeline 19mm.</t>
  </si>
  <si>
    <t>ACE/P 09x028</t>
  </si>
  <si>
    <t>Montaža notranje stenske enote</t>
  </si>
  <si>
    <t>- priklop cevnih instalacij</t>
  </si>
  <si>
    <t>- priklop notranjih elektro/signalnih instalacij</t>
  </si>
  <si>
    <t>- nastavitev delovanja</t>
  </si>
  <si>
    <t>Montaža zunanje enote</t>
  </si>
  <si>
    <t>- dobava in montaža nosilnih konstrukcij (zidne zložljive konzole iz nerjavnega jekla),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</si>
  <si>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</si>
  <si>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</si>
  <si>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</si>
  <si>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</si>
  <si>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</si>
  <si>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</si>
  <si>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</si>
  <si>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</si>
  <si>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</si>
  <si>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</si>
  <si>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</si>
  <si>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2.</t>
  </si>
  <si>
    <t>Dobava in vgradnja stenskega lokalnega ventilatorja, s protipovratno loputo, vključno z zakasnitveno avtomatiko, električno povezavo, tesnilnim, pritrdilnim ter vsem pripadajočim materialom ter zagonom. Vklop ventilatorja preko stikala za prižiganje luči predmetnih prostorov, in izklop pa preko zakasnitvene avtomatike v sklopu ventilatorja. Z zagonom in nastavitvijo.</t>
  </si>
  <si>
    <t>količina, tlačni padec</t>
  </si>
  <si>
    <t>q=60m3/h, Dp=30Pa</t>
  </si>
  <si>
    <t>21W/0,17A/230V~1/50Hz</t>
  </si>
  <si>
    <r>
      <t xml:space="preserve">Ustreza proizvod proizvajalca </t>
    </r>
    <r>
      <rPr>
        <b/>
        <sz val="12"/>
        <color theme="1"/>
        <rFont val="Arial"/>
        <family val="2"/>
        <charset val="238"/>
      </rPr>
      <t xml:space="preserve">MELTEM </t>
    </r>
    <r>
      <rPr>
        <sz val="12"/>
        <color theme="1"/>
        <rFont val="Arial"/>
        <family val="2"/>
      </rPr>
      <t>oz. proizvod drugih proizvajalcev enakih ali boljših karakteristik.</t>
    </r>
  </si>
  <si>
    <r>
      <t xml:space="preserve">tip </t>
    </r>
    <r>
      <rPr>
        <b/>
        <sz val="12"/>
        <color theme="1"/>
        <rFont val="Arial"/>
        <family val="2"/>
        <charset val="238"/>
      </rPr>
      <t>VARIO V-40/60</t>
    </r>
  </si>
  <si>
    <r>
      <t>Dobava in vgradnja aluminijaste izenačevalne vratne rešetke barve po izbiri arhitekta, za vgradnjo v vrata</t>
    </r>
    <r>
      <rPr>
        <sz val="12"/>
        <rFont val="Arial"/>
        <family val="2"/>
      </rPr>
      <t xml:space="preserve"> vključno s tesnilnim in pritrdilnim materialom.</t>
    </r>
  </si>
  <si>
    <r>
      <t xml:space="preserve">kot npr. </t>
    </r>
    <r>
      <rPr>
        <b/>
        <sz val="12"/>
        <rFont val="Arial"/>
        <family val="2"/>
      </rPr>
      <t>Lindab tip AR-4/P</t>
    </r>
    <r>
      <rPr>
        <sz val="12"/>
        <rFont val="Arial"/>
        <family val="2"/>
      </rPr>
      <t xml:space="preserve"> ali enakovredno </t>
    </r>
  </si>
  <si>
    <t>dim. ŠxV: 425x125 mm</t>
  </si>
  <si>
    <t>dim. ŠxV: 600x900 mm</t>
  </si>
  <si>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</si>
  <si>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t>~ dim. ŠxV: 750x130</t>
  </si>
  <si>
    <t>~ dim. ŠxV: 1260x300</t>
  </si>
  <si>
    <r>
      <rPr>
        <b/>
        <sz val="12"/>
        <rFont val="Arial"/>
        <family val="2"/>
      </rPr>
      <t>Dobava in montaža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</si>
  <si>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 (epoksi premaz)</t>
    </r>
    <r>
      <rPr>
        <sz val="12"/>
        <rFont val="Arial"/>
        <family val="2"/>
      </rPr>
      <t xml:space="preserve"> za zaščito pred zunanjimi vplivi, za vgradnjo v zunanjo steno, z vsem pritrdilnim in tesnilnim materialom.</t>
    </r>
  </si>
  <si>
    <t>~ dim. ŠxV: 800x475</t>
  </si>
  <si>
    <r>
      <rPr>
        <b/>
        <sz val="12"/>
        <rFont val="Arial"/>
        <family val="2"/>
      </rPr>
      <t>Dobava in mobtaža regulacijske žaluzije odporne na kisline (epoksi premaz)</t>
    </r>
    <r>
      <rPr>
        <sz val="12"/>
        <rFont val="Arial"/>
        <family val="2"/>
      </rPr>
      <t xml:space="preserve"> za montažo v steno pred zunanjo zaščitno rešetko, z vsem pritrdilnim in tesnilnim materialom.</t>
    </r>
  </si>
  <si>
    <t>Okrogli zračni kanali iz spiralno robljenih cevi, izdelani iz jeklene pocinkane pločevine, komplet z oblikovnimi kosi, pritrdilnim, spojnim in tesnilnim materialom, debelina pločevine po EN 1506 (DIN 24152).</t>
  </si>
  <si>
    <t>∅100 mm</t>
  </si>
  <si>
    <t>Jeklena konstrukcija, za obešanje elementov, izdelana iz standardiziranih elementov, vključno pritrdilni material.</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</si>
  <si>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</si>
  <si>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</si>
  <si>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</si>
  <si>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</si>
  <si>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3.</t>
  </si>
  <si>
    <t>Zemeljska dela, potrebna za izvajanje zunanje vodovodne instalacije so podana v gradbenem delu PZI.</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</si>
  <si>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</si>
  <si>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</si>
  <si>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</si>
  <si>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</si>
  <si>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</si>
  <si>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</si>
  <si>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</si>
  <si>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</si>
  <si>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</si>
  <si>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</si>
  <si>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ostalih fazonskih kosov v novi tipski zunanji vodomerni termo jašek,  ter priklop na novi interni vodovod v objektu.</t>
  </si>
  <si>
    <t>Montaža fazonskih kosov v jarku (terenu),  ter priklop novega vodovoda PE 100 RC SDR 11 d32x3,0 mm, PN16 za objekt v zaščitni cevi PE 80 SDR 17 d75x4,5 mm, PN8 na obstoječi javni vodovod NL DN100.</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</si>
  <si>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</si>
  <si>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</si>
  <si>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</si>
  <si>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</si>
  <si>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Zunanji vodomerni termo jašek zunaj objekta predviden za vgradnjo dveh vodemrnih števcev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</si>
  <si>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</si>
  <si>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r>
      <t xml:space="preserve">kot npr. </t>
    </r>
    <r>
      <rPr>
        <b/>
        <sz val="12"/>
        <rFont val="Arial"/>
        <family val="2"/>
        <charset val="238"/>
      </rPr>
      <t>EKOLING</t>
    </r>
    <r>
      <rPr>
        <sz val="12"/>
        <rFont val="Arial"/>
        <family val="2"/>
      </rPr>
      <t xml:space="preserve"> ali enakovredno </t>
    </r>
  </si>
  <si>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</si>
  <si>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</si>
  <si>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</si>
  <si>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</si>
  <si>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</si>
  <si>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priklopa novega vodovoda PE 100 RC SDR 11 d25X2,3 mm, PN16 za novi objekt ELES v zaščitni cevi PE 80 SDR 17 d75x4,5 mm, PN8 na obstoječi javni vodovod NL 80.</t>
  </si>
  <si>
    <t>Priklop se izvede z elementi:</t>
  </si>
  <si>
    <t>Navrtni zasun za PE cev proizvajalca Hawle tip 238 D-cevi 110 priključek 34</t>
  </si>
  <si>
    <r>
      <t>Koleno vrtljivo ZAK 90</t>
    </r>
    <r>
      <rPr>
        <sz val="12"/>
        <color theme="1"/>
        <rFont val="Calibri"/>
        <family val="2"/>
        <charset val="238"/>
      </rPr>
      <t>⁰</t>
    </r>
    <r>
      <rPr>
        <sz val="12"/>
        <color theme="1"/>
        <rFont val="Arial"/>
        <family val="2"/>
        <charset val="238"/>
      </rPr>
      <t xml:space="preserve"> Hawle tip 6465 D-cevi 25 priključek 34</t>
    </r>
  </si>
  <si>
    <t>Vgradilna garnitura Hawle tip 960 1,0-1,5 m</t>
  </si>
  <si>
    <t>Podložna plošča Hawle tip 240</t>
  </si>
  <si>
    <t>Cestna kapa Hawle tip 180</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</si>
  <si>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</si>
  <si>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</si>
  <si>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</si>
  <si>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</si>
  <si>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</si>
  <si>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</si>
  <si>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 xml:space="preserve">Dobava in montaža zidnega umivalnika iz bele sanitarne keramike, sestoječega se iz: </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</si>
  <si>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</si>
  <si>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velikosti 500x370 mm</t>
  </si>
  <si>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</si>
  <si>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</si>
  <si>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</si>
  <si>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</si>
  <si>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Dobava in montaža Element Geberit Duofix za umivalnik, 112 cm, stoječa armatura</t>
  </si>
  <si>
    <t>Namen uporabe</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</si>
  <si>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</si>
  <si>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Lastnosti</t>
  </si>
  <si>
    <t>Samonosno ogrodje, površinsko obdelano s praškanjem
Ogrodje z izvrtanimi luknjami ø 9 mm za pritrditev pri leseni montažni gradnji
Nožna podpora, cinkana, nastavljiva 0–20 cm
Nožna podpora z elementom proti drsenju
Vrtljive nožne plošče, globina ustreza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tlačne teste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</si>
  <si>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</si>
  <si>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</si>
  <si>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kompletno z vsem montažnim, pritrdilnim in tesnilnim materialom.</t>
  </si>
  <si>
    <t>Geberit Duofix element za umivalnik številka artikla 111.436.00.1 ali enakovredno. Pred nabavo oz. naročilom  predvidene opreme je potrebno dobiti pisno potrditev z strani arhitekta oz. investitorja.</t>
  </si>
  <si>
    <t>Dobava in montaža WC školjke iz bele sanitarne keramike, sestoječega se iz:</t>
  </si>
  <si>
    <r>
      <t xml:space="preserve">Stenska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</si>
  <si>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</si>
  <si>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</si>
  <si>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V=50 litrov - stenska izvedba</t>
  </si>
  <si>
    <r>
      <t xml:space="preserve">kot npr. proizvajalca </t>
    </r>
    <r>
      <rPr>
        <b/>
        <sz val="12"/>
        <color theme="1"/>
        <rFont val="Arial"/>
        <family val="2"/>
        <charset val="238"/>
      </rPr>
      <t>Gorenje</t>
    </r>
    <r>
      <rPr>
        <sz val="12"/>
        <color theme="1"/>
        <rFont val="Arial"/>
        <family val="2"/>
        <charset val="238"/>
      </rPr>
      <t xml:space="preserve"> ali enakovredno </t>
    </r>
  </si>
  <si>
    <t>tip FTG50SM</t>
  </si>
  <si>
    <t>Dobava in montaža varnostne skupine po DIN 1988 (DN15, R3/4"), ki vsebuje membranski varnostni ventil 10 bar (1 Mpa), zaporni ventil, preprečevalnik povratnega toka in preizkuševalni nastavek, priključni nastavek manometra).</t>
  </si>
  <si>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</si>
  <si>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t xml:space="preserve">kot npr. proizvajalca Reflex ali enakovredno </t>
  </si>
  <si>
    <t xml:space="preserve">tip DE 2 </t>
  </si>
  <si>
    <t>Dobava in montaža sifona - protismradne zaščite, za montažo v steno prostora za odvod kondenza in naprave, z vsem pritrdilnim in tesnilnim materialom.</t>
  </si>
  <si>
    <t>Ø32 - HL sifon tip 138</t>
  </si>
  <si>
    <t>18x1</t>
  </si>
  <si>
    <t>ACE/P 09x018</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</si>
  <si>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</si>
  <si>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</si>
  <si>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</si>
  <si>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</si>
  <si>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 protipovratnega ventila za potrebe prečrpavanja - meteorne kanalizacije. Za pritrditev na tlačno cev, z vsem potrebnim pritrdilnim in tesnilnim materialom.</t>
  </si>
  <si>
    <t>DN50</t>
  </si>
  <si>
    <t>Dobava in montaža zapornega ventila za potrebe prečrpavanja - meteorne kanalizacije. Za pritrditev na tlačno cev, z vsem potrebnim pritrdilnim in tesnilnim materialom.</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</si>
  <si>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</si>
  <si>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</si>
  <si>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</si>
  <si>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xml:space="preserve">Tankostenske sistemske cevi z zaščitnimi pokrovi,  iz nerjavnega Cr-Ni-Mo jekla po DIN EN10088, material W.nr 1.4401/1.4571, vključno potrebni sistemski fitingi s CIIR črnim tesnilom (do 120°C) z zaščitnimi pokrovi, spajanje s stisljivimi spoji (kot npr sistem Geberit Mapress). </t>
  </si>
  <si>
    <t>~ Ø18x1</t>
  </si>
  <si>
    <t>Dobava in montaža cevovodov za odpadno vodo iz PP cevi, z natičnimi objemkami DIN 19560, EN 1451-1, tesnjeno s tesnilnim obročkom, polaganje v poslopjih, vključno s fazonskimi kosi (kolena, odcepi, čistilni kos, …) ter pritrditev odtočnih kanalizacijskih cevi.</t>
  </si>
  <si>
    <t>~ Ø50</t>
  </si>
  <si>
    <t>~ Ø110</t>
  </si>
  <si>
    <t>Dobava in montaža oddušne strešne kape (strešnik za oddušnik dobavi in vgradi krovec) namesti se samo oddušna cev v namenski strešnik z dimenzijami</t>
  </si>
  <si>
    <t>1</t>
  </si>
  <si>
    <t>Dobava in montaža stenskega čistilnega kanalizacijskega kosa, skupaj s pokromanimi vratci na jezično zaporo dimenzije 30x30 cm.</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</si>
  <si>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</si>
  <si>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Priklop interne napeljave na nov hišni vodovodni priključek dimenzije DN20 za vodomerom DN20 v zunanjem tipskem vodomernem jašku z vsem potrebnim montažnim in tesnilnim materialom.</t>
  </si>
  <si>
    <t>Dobava in vgradnja medeninast navojni kroglični zaporni ventil PN10, material ventila z omejeno vsebnostjo svinca za pitno vodo, z vsem pritrdilnim in tesnilnim materialom.</t>
  </si>
  <si>
    <t>DN15</t>
  </si>
  <si>
    <t>Profilno železo za izdelavo podpor, konzol in obešal, vse antikorozijsko zaščiteno, vključno vijaki in matice.</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</si>
  <si>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</si>
  <si>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</si>
  <si>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</si>
  <si>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Poskusno obratovanje in regulacija sistema.</t>
  </si>
  <si>
    <t>Čiščenje cevne instalacije hladne in tople vode, izvedba klornega šoka oziroma dezinfekcije instalacije, izdaja potrdila s strani pooblaščene institucije.</t>
  </si>
  <si>
    <t>Bakteriološki pregled instalacije tople in hladne vode, izdaja potrdila s strani pooblaščene institucije.</t>
  </si>
  <si>
    <t>Pripravljalna  dela, zarisovanje, tlačna preizkušnja regulacija armature, zaključna dela.</t>
  </si>
  <si>
    <t xml:space="preserve">Dobava in montaža gasilnih aparatov, na lokacije predvidene glede na zahteve požarne študije, kompletno s pritrdilnim materialom . </t>
  </si>
  <si>
    <t>Ročni gasilski aparat na S, 9kg, kompletno z nosilcem za namestitev na steno ter opozorilno nalepko “GASILNIK”.</t>
  </si>
  <si>
    <t>Ročni gasilski aparat na CO2, 5kg, kompletno z nosilcem za namestitev na steno ter opozorilno nalepko “GASILNIK”.</t>
  </si>
  <si>
    <t>Tesnenje vseh odprtin prebojev negorljivih cevi z izolacijo požarne odpornosti do 120 minut.</t>
  </si>
  <si>
    <t>Standardna omarica za prvo pomoč.</t>
  </si>
  <si>
    <t>STROJNE INSTALACIJE</t>
  </si>
  <si>
    <t>ELEKTRO INSTALACIJE</t>
  </si>
  <si>
    <t>ELEKTRIČNI RAZDELILNIKI</t>
  </si>
  <si>
    <r>
      <rPr>
        <b/>
        <sz val="12"/>
        <rFont val="Arial"/>
        <family val="2"/>
      </rPr>
      <t>HIŠNI RAZDELILNIK =R+S1</t>
    </r>
    <r>
      <rPr>
        <sz val="12"/>
        <rFont val="Arial"/>
        <family val="2"/>
      </rPr>
      <t xml:space="preserve">
Jeklena omara razdelilnika za glavni razvod napajanja porabnikov objekta v pritličju, dimenzja 800 x 2000 x 400 mm (ŠxVxG),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r>
  </si>
  <si>
    <r>
      <rPr>
        <b/>
        <sz val="12"/>
        <color theme="1"/>
        <rFont val="Arial"/>
        <family val="2"/>
      </rPr>
      <t>OMARA VNUO</t>
    </r>
    <r>
      <rPr>
        <sz val="12"/>
        <color theme="1"/>
        <rFont val="Arial"/>
        <family val="2"/>
      </rPr>
      <t xml:space="preserve">
Omara video nadzora in univerzalnega ožičenja (VNUO), dimenzij 800×2200×800 mm (ŠxVxG), vrata spredaj in zadaj opremljena z režami za hlajenje, z vgrajeno napajalno letev za distribucijo električne energije (PDU):
- 1 x ERP 230 V AC (za navadno mrežo)
- 1 x PDU 230 V AC za razsmerjeno (iz RPS) - tip EMIH06 s senzorji za temperaturo in vlago, ter senzorji za odpiranje vrat omar.
Omara opremljena z fiksnimi okvirji za vgradnjo opreme, dvodelno dno; prehod kablov s kovinskimi (EMC) uvodnicami s spodnje strani, protikorozijsko zaščitena, zaščita pred mrčesom; kovinski podstavek za vgradnjo v dvojni pod;  z razsvetljavo in enofaznimi vtičnicami za 19'' vgradnjo, zaščitni avtomati, sponke...;</t>
    </r>
  </si>
  <si>
    <r>
      <rPr>
        <b/>
        <sz val="12"/>
        <color theme="1"/>
        <rFont val="Arial"/>
        <family val="2"/>
      </rPr>
      <t>RAZDELILNIK NADOMESTNE RAZSVETLJAVE =NL+LR</t>
    </r>
    <r>
      <rPr>
        <sz val="12"/>
        <color theme="1"/>
        <rFont val="Arial"/>
        <family val="2"/>
      </rPr>
      <t xml:space="preserve">
Električni razdelilnik za razvod napajanja nadomestne razsvetljave z napetostjo 110 V DC, dimenzij 500 x 400 x 200 mm  (ŠxVxG), montirana na steni, s vrati s ključavnico, stopnja mehanske zaščite IP43, obarvanega v barvi RAL 7035, uvod kablov zgoraj, ožičen in z vgrajeno opremo po priloženi enopolni shemi električnega razdelilnika.</t>
    </r>
  </si>
  <si>
    <r>
      <rPr>
        <b/>
        <sz val="12"/>
        <color theme="1"/>
        <rFont val="Arial"/>
        <family val="2"/>
      </rPr>
      <t>OMARICA ZA KONTROLO PRISTORNOSTI V GIS STIKALIŠČU +RR</t>
    </r>
    <r>
      <rPr>
        <sz val="12"/>
        <color theme="1"/>
        <rFont val="Arial"/>
        <family val="2"/>
      </rPr>
      <t xml:space="preserve">
Omarica za javljanje vstopa v 110 kV GIS stikališče (ELLJ, ELES), dimenzij 250 x 190 x 200 mm  (ŠxVxG), montirana na steno, stopnja mehanske zaščite IP 56, uvod kablov spodaj, obarvana v barvi RAL 7035, opremljena z:
- 2 x izbirno stikalo 0-1
- 1 x signalna svetilka
- priključne sponke in notranje ožičenje.
tip: GW44208
proizvajalec: GEWIS</t>
    </r>
  </si>
  <si>
    <t>KABLI, INŠTALACIJSKE CEVI, KABELSKE POLICE</t>
  </si>
  <si>
    <t>KABLI</t>
  </si>
  <si>
    <t xml:space="preserve">NYY-J 4x50 mm2  </t>
  </si>
  <si>
    <t>NYY-J 3×4 mm2</t>
  </si>
  <si>
    <t>NYY-J 5x4 mm2</t>
  </si>
  <si>
    <t>NYY-J 5x2,5 mm2</t>
  </si>
  <si>
    <t>NYY-J 3x2,5 mm2</t>
  </si>
  <si>
    <t>NYY-J 3x1,5 mm2</t>
  </si>
  <si>
    <t>NYY-O 2x1,5 mm2</t>
  </si>
  <si>
    <t>YSLYCY-JZ 600  3x1,5 mm2, UV odporen</t>
  </si>
  <si>
    <t>YSLYCY-JZ 600  3x2,5 mm2, UV odporen</t>
  </si>
  <si>
    <t>S/FTP Cat.6a.</t>
  </si>
  <si>
    <t>Olflex classic 100 3x1,5 mm2 (za LTE, vlom,..., 230 V AC)</t>
  </si>
  <si>
    <t>Kabel za nadzor klima naprav LiYCY 2×1,0 mm2 (povezave morajo deosegati nivo Class EA po standardu EN 50173)</t>
  </si>
  <si>
    <t>LiYCY 2×0,5 + 4×0,22 mm</t>
  </si>
  <si>
    <t>Kabli za patch panel, dolžine 2 m</t>
  </si>
  <si>
    <t>Povezovalni kabel UTP, zaključen z RJ-45, dolžine cca. 1,5 m</t>
  </si>
  <si>
    <t>SKUPAJ KABLI</t>
  </si>
  <si>
    <t>INŠTALACIJSKE CEVI</t>
  </si>
  <si>
    <t>Inštalacijska cev za polaganje v beton (zid, strop),
16 mm DIN, s pritrdilnim in razvodnim priborom
(doze...).</t>
  </si>
  <si>
    <t>Inštalacijska cev za polaganje v beton (zid, strop),
32 mm DIN, s priterdilnim in razvodnim priborom
(doze...)</t>
  </si>
  <si>
    <t>Inštalacijske cevi prereza 13,5 mm, komplet z montažnim priborom</t>
  </si>
  <si>
    <t>Ognjevarna inštalacijska cev za polaganje v beton
(zid, strop), 16 mm DIN, s priterdilnim in razvodnim
priborom (doze...).</t>
  </si>
  <si>
    <t>Toploskrčna cev za kable 6-16 mm2</t>
  </si>
  <si>
    <t>Manjša gradbena dela, kot so: vrtanje odprtin v
stenah in ploščah, izdelava raznih kabelskih
prebojev, ipd.</t>
  </si>
  <si>
    <t>Tesnenje vseh kabelskih prehodov med prostori znotraj istega požarnega sektorja skozi stene in stropove v objektu.</t>
  </si>
  <si>
    <t xml:space="preserve">SKUPAJ INŠTALACIJSKE CEVI </t>
  </si>
  <si>
    <t>KABELSKE POLICE</t>
  </si>
  <si>
    <t>Inštalacijski kanal 50/17 s pokrovom, komplet z montažnim in pritrdilnim materialom.</t>
  </si>
  <si>
    <t>SKUPAJ KABELSKE POLICE</t>
  </si>
  <si>
    <t>RAZSVETLJAVA</t>
  </si>
  <si>
    <t xml:space="preserve">Vgradna pisarniška svetilka za armstrong strop, velikosti 597 mm x 597 mm, ohišje iz nerjaveče pločevine, mikroprizmatična optika, barvna temperatura 4000 K, indeks barvnega videza nad 80, omejitev bleščanja UGR 16, priključna moč svetilke 36 W, izhodni svetlobni tok svetilke 4200 lm, življenska doba  50.000 h L80
oznaka na risbi: S1
tip: RC400B LED42S/840 PSD W60L60 VPC PIP
proizvajalec: Philips
</t>
  </si>
  <si>
    <t xml:space="preserve">Svetilka za nadgradno montažo, dolžine 1300 mm, zaščita proti prahu in vlago IP40, zaščita  proti udarcem IK08, tri-fazno predožičena skozi svetilko, ohišje iz polikarbonata, stropni nosilci iz nerjaveče pločevine, barvna temperatura 4000 K, indeks barvnega videza nad 80, širokosnopna optika, izhodni svetlobni tok svetilke 6400 lm, priključna moč svetilke 40 W, življenjska doba 100.000 h L80
oznaka na risbi: S2
tip: WT490C LED64S/840 PSU WB TW3 PI5 L1200
proizvajalec: Philips
</t>
  </si>
  <si>
    <t xml:space="preserve">Svetilka za nadgradno montažo, dolžine 1837 mm, zaščita proti prahu in vlago IP40, zaščita  proti udarcem IK08, tri-fazno predožičena skozi svetilko, ohišje iz polikarbonata, stropni nosilci iz nerjaveče pločevine, barvna temperatura 4000 K, indeks barvnega videza nad 80, širokosnopna optika, izhodni svetlobni tok svetilke 15.000 lm, priključna moč svetilke 97 W, življenjska doba 100.000 h L80
oznaka na risbi: S3
tip: WT490C LED150S/840 PSU WB TW3 PI5 L1800
proizvajalec: Philips
</t>
  </si>
  <si>
    <t xml:space="preserve">Nadgradna LED svetilka z opalnim difuzorjem, premer 390 mm, IK10, IP65, izhodni svetlobni tok svetilke 1950 lm, priključna moč svetilke 19 W, barvna temperatura svetlobe 4000 K, indeks barvnega videza vsaj 80, življenjska doba 50.000 ur L80, vgrajen mikrovalovni senzor gibanja in svetlosti, 5 letna garancija, ENEC certifikat
oznaka na risbi: S4
tip: WL140V LED20S/840 PSU MDU WH
proizvajalec: Philips
</t>
  </si>
  <si>
    <t xml:space="preserve">Nadgradna stropna sevalnika, bele barve, premera 222 mm in višine 50 mm, izhodni svetlobni tok svetilke 2100 lm, zaščitena IP40, priključna moč svetilke 21 W, barvna temperatura svetlobe 4000 K, indeks barvnega videza vsaj 80, življenjska doba 50.000 h L70
oznaka na risbi: S5
tip: DN145C LED20S/840 PSU II WH
proizvajalec: Philips
</t>
  </si>
  <si>
    <t xml:space="preserve">Vgradna stropna svetilka, izrez v strop premera 150 mm, okvir in optika bele barve, izhodni svetlobni tok svetilke 1100 lm, priključna moč svetilke 10 W, barvna temperatura svetlobe 4000 K, indeks barvnega videza vsaj 80, življenjska doba 50.000 h L70 
oznaka na risbi: S6 (nadomestna razsvetljava)
tip: DN145C LED20S/840 PSU WR PI6
proizvajalec: Philips
</t>
  </si>
  <si>
    <t xml:space="preserve">Nadgradna svetilka, 37W, 4000K, 5500lm, IP65
oznaka na risbi: S7 (nadomestna razsvetljava)
tip: BS100/40003
proizvajalec: Beghelli
</t>
  </si>
  <si>
    <t xml:space="preserve">Vgradna stropna svetilka, izrez v strop premera 200 mm, okvir in optika bele barve, od spodaj zaščitena IP40, izhodni svetlobni tok svetilke 2200 lm, priključna moč svetilke 19 W, barvna temperatura svetlobe 4000 K, indeks barvnega videza vsaj 80, življenjska doba 50.000 h L70B      
oznaka na risbi: S8
tip:DN140B LED20S/840 PSU WR IP54 PI6
proizvajalec: Philips
</t>
  </si>
  <si>
    <t>Reflektor asimetrični LED RODIO 1887, izhodni svetlobni tok 25500 lm, priključna moč 211 W, barvna temperatura svetlobe 4000 K, zaščita IP66, CRI80
oznaka na risbi: SN1, SN2, SR3
tip:RODIO 1887
kataloška oznaka: 41475800
proizvajalec: Disano</t>
  </si>
  <si>
    <t>Reflektor asimetrični LED RODIO 1887, izhodni svetlobni tok 34620 lm, priključna moč 269 W, barvna temperatura svetlobe 4000 K, zaščita IP66, CRI80
oznaka na risbi: SR1, SR2
tip:RODIO 1887
kataloška oznaka: 41475900
proizvajalec: Disano</t>
  </si>
  <si>
    <t>Varnostna LED svetilka z lastnim napajanjem za označevanje in osvetlitev evakuacijskih in reševalnih poti (eno ali oboje-stranski prikaz smeri evakuacije), skladna z EN60598-1, EN60598-2-22, ISO 7010 in EN1838, vključno s setom natičnih piktogramov, priključna moč 6,5 W, čas avtonomije 3 ure, 220-240 V AC, AKU baterija NiMH 4,8 V / 800 mAh, IP44
Montaža na AB steno.
oznaka na risbi: Z1
tip: K2
proizvajalec: SCHRACK</t>
  </si>
  <si>
    <t>Varnostna LED svetilka z lastnim napajanjem za označevanje in osvetlitev evakuacijskih in reševalnih poti (eno ali oboje-stranski prikaz smeri evakuacije), skladna z EN60598-1, EN60598-2-22, ISO 7010 in EN1838, vključno s setom natičnih piktogramov, priključna moč 6,5 W, čas avtonomije 3 ure, 220-240 V AC, AKU baterija NiMH 4,8 V / 800 mAh, IP44
Montaža nad izhodnih vratih.
oznaka na risbi: Z2
tip: K2
proizvajalec: SCHRACK</t>
  </si>
  <si>
    <t>Varnostna LED svetilka z lastnim napajanjem za označevanje in osvetlitev evakuacijskih in reševalnih poti (eno ali oboje-stranski prikaz smeri evakuacije), skladna z EN60598-1, EN60598-2-22, ISO 7010 in EN1838, vključno s setom natičnih piktogramov, priključna moč 6,5 W, čas avtonomije 3 ure, 220-240 V AC, AKU baterija NiMH 4,8 V / 800 mAh, IP44
Montaža na spuščeni strop (armstrong).
oznaka na risbi: Z3
tip: K2
proizvajalec: SCHRACK</t>
  </si>
  <si>
    <t>Varnostna LED svetilka z lastnim napajanjem za označevanje in osvetlitev evakuacijskih in reševalnih poti (eno ali oboje-stranski prikaz smeri evakuacije), skladna z EN60598-1, EN60598-2-22, ISO 7010 in EN1838, vključno s setom natičnih piktogramov, priključna moč 6,5 W, čas avtonomije 3 ure, 220-240 V AC, AKU baterija NiMH 4,8 V / 800 mAh, IP44
Montaža na AB strop.
oznaka na risbi: Z4
tip: K2
proizvajalec: SCHRACK</t>
  </si>
  <si>
    <t>Konzole za stensko montažo reflektorskih svetilk na fasado</t>
  </si>
  <si>
    <t>Enopolno stikalo, 230 V AC, podometne izvedbe</t>
  </si>
  <si>
    <t>Enopolno stikalo, 230 V AC, nadometne izvedbe</t>
  </si>
  <si>
    <t>Tipka za splošno razsvetljavo, 230 V AC, podometne izvedbe</t>
  </si>
  <si>
    <t xml:space="preserve">Električne razvodne doze </t>
  </si>
  <si>
    <t>Drobni in vezni material, razvodnice, sponke,ipd...</t>
  </si>
  <si>
    <t>Meritve osvetljenosti objekta (notanje in zunanje), izdelava poročila</t>
  </si>
  <si>
    <t>Pregled/preizkus varnostne razsvetljave, izdelava poročila o preikusu varnostne razsvetljave.</t>
  </si>
  <si>
    <t>MALA MOČ IN STROJNA OPREMA</t>
  </si>
  <si>
    <t>Enofazna vtičnica, 230V, 16 A, bela, z montažno dozo in predvidenim mestom za oznako, nadometna izvedba.</t>
  </si>
  <si>
    <t>Enofazna vtičnica, 230V, 16 A, bela, z montažno dozo in predvidenim mestom za oznako, podometna izvedba.</t>
  </si>
  <si>
    <t>Trifazna vtičnica, 400V, 16 A, bela, z montažno dozo in predvidenim mestom za oznako, industrijska (EURO) izvedba.</t>
  </si>
  <si>
    <t>Trifazna vtičnica, 400V, 16 A, bela, z montažno dozo in predvidenim mestom za oznako, podometna izvedba.</t>
  </si>
  <si>
    <t>Tipsko trifazno vtično gnezdo z glavnim stikalom vtičnico 2x16A, 400/230V, 50 Hz (3L,N,PE), 4x vtičnico 16A, 230V, 50 Hz (L,N,PE) IP40, ter zaščitnimi avtomati.</t>
  </si>
  <si>
    <t>Fiksni priključek 230/400 V - strojne naprave.</t>
  </si>
  <si>
    <t xml:space="preserve">Parapetni zidni kanal (PK) - triprekatni 123 × 72 mm v treh prostorih,  s pritrdilnim priborom, nadgradni z zaključki za zapiranje kanala (Thorsman INKA123), komplet s pregradami, koleni, dozami, čelno ploščo, spojnim materialom in vgrajeno opremo. </t>
  </si>
  <si>
    <t>Komplet opreme za eno delovno mesto za vgradnjo v parapetni kanal PK dolžine 2 m, sestavljen iz:
- 2x(2xRJ45) za S/FTP cat 6a 
- 3x vtičnica 230 V AC (SLR)
- 3x vtičnica 230 V rdeče barve (razsmerjeno)</t>
  </si>
  <si>
    <t>OZEMLJITVE, STRELOVODNA ZAŠČITA IN IZENAČITEV POTENCIALOV</t>
  </si>
  <si>
    <t>LOVILNI IN ODVODNI SISTEM STRELOVODNE INŠTALACIJE</t>
  </si>
  <si>
    <t>Rf vodnik φ8 za polaganje po strehi in fasadi objekta in na stenah TR prostora.
Tip:RH3
proizvajalec: Hermi</t>
  </si>
  <si>
    <t>Križna sponka Rf φ8 / Rf φ8.
Tip: KON04 A SIMPLE (Rf-V)
proizvajalec: Hermi</t>
  </si>
  <si>
    <t>Križna sponka Rf φ8 / Cu 150 mm2.
Tip: KON07 (Cu/Rf-V)
proizvajalec: Hermi</t>
  </si>
  <si>
    <t>Strešni nosilec za pritrditev strelovodnega vodnika na pločevinasto streho.
Tip: SON16 (Rf-K) 8 mm
proizvajalec: Hermi</t>
  </si>
  <si>
    <t>Stenski nosilec za pritrditev strelovodnega vodnika.
Tip: ZON03 DIREKT (Rf-V) / ZON01 (Rf-V)
proizvajalec: Hermi</t>
  </si>
  <si>
    <t>Žlebna sponka za okrogli žleb.
Tip: KON6 (Rf-V)
proizvajalec: Hermi</t>
  </si>
  <si>
    <t>Oznaka merilnih mest
Tip: MŠ
proizvajalec: Hermi</t>
  </si>
  <si>
    <t>Vertikalna zaščita 1,5 m z nosilci
Tip: VZ (Rf 1,5 m)
proizvajalec: Hermi</t>
  </si>
  <si>
    <t>SKUPAJ LOVILNI IN ODVODNI SISTEM STRELOVOD. INŠTALACIJE</t>
  </si>
  <si>
    <t>OZEMLJITVE IN IZENAČITEV POTENCIALOV</t>
  </si>
  <si>
    <t>Cu vrv 150 mm2 z materialom za montažo za ozemljitveno mrežo platoja.</t>
  </si>
  <si>
    <t>Ploščati Rf trak 30x3,5 mm</t>
  </si>
  <si>
    <t>Križna sponka Rf 30x3,5 mm / Rf 30x3,5 mm.
Tip: KON01 Rf*H4-V, sponka 3x58
proizvajalec: Hermi</t>
  </si>
  <si>
    <t>Križna sponka Rf 30x3,5 mm / Cu 150 mm2.
Tip: KON07 Rf-V 8-10 mm / 150 mm2
proizvajalec: Hermi</t>
  </si>
  <si>
    <t>Eksotermni spoj Cu vrvi 150 mm2 in ploščatega bakra Cu 40x5 mm (cadweld).</t>
  </si>
  <si>
    <t>Kompresijska "H" sponka za priklop dveh vodnikov Cu 150 mm2</t>
  </si>
  <si>
    <t>H07V-K vodnik 16 mm2 ru/ze</t>
  </si>
  <si>
    <t>Ozemljitev elektroinštalacijskih razdelilnih omar</t>
  </si>
  <si>
    <t>Ploščati baker Cu 40x5 mm za direktno povezavo ozemljitvenega obroča kabelskega prostora 110 kV in 20 kV stikališča z zunanjim ozemljitvenim obročem, ter v jaških.</t>
  </si>
  <si>
    <t>Tipski ozemljitveni elementi za izvedbo notranjih izpustov iz temeljskega ozemljila (tip HEA-A-M12, proizvajalca Haufftechnik.</t>
  </si>
  <si>
    <t>Ozemljitvena zbiralka Z-AL30-M12 iz materiala V4A (AISI 316L) za tipski ozemljitveni elementi HEA-A-M12, proizvajalca Haufftechnik.</t>
  </si>
  <si>
    <t>Univerzalna cevna uvodnica s prirobnico primerna za vgradnjo v opaž. Primerna za vse vrste sten debeline 250 mm.
Dimenzije prirobnice: 210 mm in diagonala 227 mm, premer 100 mm
Material: Cev: PVC-U; Povezovalna prirobnica: ABS; 3-robna tesnila: EPDM; Slepi pokrov: PE
Tesnjenje: Plino- in vodotesno
Tip: UFR100/250 Hauff Technik ali enakovredno</t>
  </si>
  <si>
    <t>Univerzalna cevna uvodnica s prirobnico primerna za vgradnjo v opaž. Primerna za vse vrste sten debeline 300 mm.
Dimenzije prirobnice: 210 mm in diagonala 227 mm, premer 100 mm
Material: Cev: PVC-U; Povezovalna prirobnica: ABS; 3-robna tesnila: EPDM; Slepi pokrov: PE
Tesnjenje: Plino- in vodotesno
Tip: UFR100/300 Hauff Technik ali enakovredno</t>
  </si>
  <si>
    <t>Deljivo gumi tesnilo premera 100 mm, ki omogoča tesnitev bakrene zbiralke 40x5 mm. 
Dimenzije: Tesnilna širina: 40 mm; Zunanji premer 100 mm    
Število uvodov: 1 z zunanjo obliko 40x5 mm
Material: V2A / EPDM 
Tip: HRD100 G 1x40*5 b30 A2/EPDM55 Hauff Technik ali enakovredno</t>
  </si>
  <si>
    <t>Alkaten cev fi 50 mm</t>
  </si>
  <si>
    <t>Termoskrčna tankostenska zaščitna cev za zaščito kablov 150 mm2</t>
  </si>
  <si>
    <t>Vodoneprosustno tesnjenje prehoda ozemljitvenih vodnikov v 20 kV kabelskemu jašku z certificiranimi tesnilnimi elementi (Hilti malta ali podobno)</t>
  </si>
  <si>
    <t>Vodnik za izenačitev potencialov
H07V-K 70 GNYE</t>
  </si>
  <si>
    <t>Dekoral trak za povijanje spoja</t>
  </si>
  <si>
    <t>Ibitol za zaščito spoja</t>
  </si>
  <si>
    <t xml:space="preserve">Prevodna mast za izvedbo spoja dveh vodnikov </t>
  </si>
  <si>
    <t>Meritve ozemljitvene upornosti in galvanskih povezav ter izdelava elaborata o opravljenih meritvah inštalacij</t>
  </si>
  <si>
    <t>Meritve strelovodne in ozemljitvene inštalacije, izdelava poročila</t>
  </si>
  <si>
    <t>SKUPAJ OZEMLJITVE IN IZENAČITEV POTENCIALOV</t>
  </si>
  <si>
    <t>SISTEM AVTOMATSKEGA JAVLJANJA POŽARA</t>
  </si>
  <si>
    <t>Izdelava označbe na dvojnem podu/dvojnem stropu, kjer se nahaja javljalnik</t>
  </si>
  <si>
    <t>Lokacijske označevalne tablice, rdeče barve z belo vgraviranimi oznakami</t>
  </si>
  <si>
    <t>Označevalna ploščica SIRENA125 x 125</t>
  </si>
  <si>
    <t>Razdelilna doza G-125x125x75mm, komplet s sponkami in uvodnicami</t>
  </si>
  <si>
    <t>Manjša gradbena dela, kot so: vrtanje odprtin v stenah in ploščah, izdelava raznih kabelskih prebojev, drobni montažni material, nepredvidena dela, ipd.</t>
  </si>
  <si>
    <t>Pregled in preizkus novega požarnega sistema ter izdaja potrdila o brezhibnem delovanju.</t>
  </si>
  <si>
    <t>Šolanje naročnikovega osebja</t>
  </si>
  <si>
    <t>SISTEM VIDEO NADZORA</t>
  </si>
  <si>
    <t>Zagon sistema in funkcionalni preizkus delovanja sistema, izdelava internega zapisnika o zagonu in izvedba povezave v VNC.</t>
  </si>
  <si>
    <t>Programiranje video nadzornega sistema po navodilih naročnika, izdelava navodil za uporabo sistema, šolanje uporabnikov.</t>
  </si>
  <si>
    <t>SISTEM JAVLJANJA VLOMA</t>
  </si>
  <si>
    <t>Transformator 230/16,5 V AC, toroid, 40W.</t>
  </si>
  <si>
    <t>Akumulator 12 V, 7 Ah</t>
  </si>
  <si>
    <t>Ohišje za napajalna vozlišča, kovinsko, 325x400x98 mm, vgrajen transformator 40VA, varovalka in tamper stikalo, priključena ozemljitev vrat in ohišja, plastični distančniki za hitro montažo.</t>
  </si>
  <si>
    <t>Tipkovnica LCD, prikaz stanja sistema, funkcijske tipke, možnost programiranja sistema, pregled napak. 
Kot npr. tip: PAR K641, Paradox ali drugega proizvajalca enake ali boljše kvalitete ter enakega cenovnega razreda.</t>
  </si>
  <si>
    <t>Ojačevalnik – izolator BUS linije, en vhod, dva izhoda, podaljšanje linije za 914 m, kot npr. tip: PARADOX HUB2, Paradox ali drugega proizvajalca enake ali boljše kvalitete ter enakega cenovnega razreda.</t>
  </si>
  <si>
    <t>Razširitveni modul, za 8 con / 16 con ATZ, avtomatsko prepoznavanje centrale, priklop na BUS vodilo, kot npr. tip: ZX8, Paradox ali drugega proizvajalca enake ali boljše kvalitete ter enakega cenovnega razreda.</t>
  </si>
  <si>
    <t>Relejni modul z 4 relejnimi izhodi, priklop na BUS vodilo, kot npr. tip: PGM4, Paradox ali drugega proizvajalca enake ali boljše kvalitete ter enakega cenovnega razreda.</t>
  </si>
  <si>
    <t>Nosilec za detektor gibanja.</t>
  </si>
  <si>
    <t>Magnetno stikalo za vhodna vrata.</t>
  </si>
  <si>
    <t>Alarmna sirena, notranja, napajanje 12 V DC.</t>
  </si>
  <si>
    <t>Nastavitev parametrov, programiranje in testiranje sistema javljanja vloma po navodilih naročnika, izdelava navodil za uporabo sistema, šolanje uporabnikov.</t>
  </si>
  <si>
    <t>Integracija sistema javljanja vloma z sistemom video nadzora Elektro Ljubljana.</t>
  </si>
  <si>
    <t>SISTEM KONTROLE VSTOPA</t>
  </si>
  <si>
    <t>Krmilna enota ,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tip: VT-500M</t>
  </si>
  <si>
    <t>Napajalnik - dodatni, 230VAC/12VDC @ 2A</t>
  </si>
  <si>
    <t>Čitalnik , domet do 5 cm, komunikacija RS-485-4WX, napajanje 12Vdc, poraba 150mA, protokol DESFire EV2 (13,56 MHz) in HITAG1 RO (125 kHz), komplet z dozami
tip: CM03/TPHL 13M/125k</t>
  </si>
  <si>
    <t>Zunanje ohišje za čitalnik kartic CM03, pleksi</t>
  </si>
  <si>
    <t>Električna ključavnica, odpiranje z napetostjo, vodo odporen, napajanje 12VDC, vgrajena v vratih.
tip: Assa  (Abloy EL560)</t>
  </si>
  <si>
    <t>Kombinirana brezkontaktna ID kartica z dvema vgrajenima čipoma in antenama frekvenca 125kHz, RW, min 256 byte, varnostni ključ 32 bit, antikolizija, 4 byte UID, HITAG1, novi standard: frekvenca 13,56MHz, standard ISO-14443, ISO-7816, 4 kbyte pomnilnika, 7 byte UID, AES-128, antikolizija, inicializacija MAD</t>
  </si>
  <si>
    <t>Zaključevanje optičnega vlakna.</t>
  </si>
  <si>
    <t>Optične meritve vlakna z merilnim poročilom enostransko.</t>
  </si>
  <si>
    <t>Zaključevanje UTP kabla, pri dozi in na patch panelu v komunikacijskih omarah</t>
  </si>
  <si>
    <t>Nadometni inštalacijski kanal NIK2, položen</t>
  </si>
  <si>
    <t>Preboji in saniranje poškodb</t>
  </si>
  <si>
    <t>Kitanje, brušenje, beljenje in druga slikopleskarska dela</t>
  </si>
  <si>
    <t>Šolanje osebja naročnika</t>
  </si>
  <si>
    <t>Programiranje, zagon, nastavitev pravic dostopa in funkcionalni preizkus delovanja celotnega sistema</t>
  </si>
  <si>
    <t>4452.7E08 - ELEKTRO INSTALACIJE</t>
  </si>
  <si>
    <t>Potrebno je dobaviti opremo perdlaganega tipa in proizvajalca ali podobno opremo drugega proizvajalca, enakih ali boljših karakteristik in enakega cenovnega razreda.</t>
  </si>
  <si>
    <t>Ponudnik pri pripravi ponudbe mora upoštevati opise, zahteve in obveznosti, ki so navedene v dokumentaciji št. 4452.6X01, »Splošne tehnične zahteve in obveznosti« za predmetni obseg in jih tudi upoštevati v enotnih ponudbenih cenah.</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</si>
  <si>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</si>
  <si>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</si>
  <si>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</si>
  <si>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</si>
  <si>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SKUPNA VREDNOST ELEKTRO INSTALACIJE:</t>
  </si>
  <si>
    <t>Dokumentacija DZO za STP in TP - mora biti obračunano v ponudbi pri vseh postavkah.</t>
  </si>
  <si>
    <t>Ponudnik mora upoštevati celotno dokumentacijo (tekstualni del, grafične prikaze in ponudbeni predračun).</t>
  </si>
  <si>
    <t>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</si>
  <si>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Ponudnik mora upoštevati temperaturno reguliranje posameznih prostorov.</t>
  </si>
  <si>
    <t>Ponudnik mora upoštevati izvedbo meritev hrupa inštalacij in opreme ogrevanja in hlajenja.</t>
  </si>
  <si>
    <t>Ponudnik mora upoštevati izvedbo zagona in poskusnega obratovanja inštalacij in opreme ogrevanja in hlajenja naj izvaja pooblaščena oseba s strani proizvajalca opreme.</t>
  </si>
  <si>
    <t>Ponudnik mora upoštevati izdelavo navodil za uporabo in vzdrževanje inštalacij in opreme.</t>
  </si>
  <si>
    <t>Ponudnik mora upoštevati čiščenje objekta zaradi svojih del med gradnjo in po končani gradnji.</t>
  </si>
  <si>
    <t>Rekapitulacija ponudbe JN: RTP 110/20 kV LCL (LOGISTIČNI CENTER LJUBLJANA) s 110 kV vključitvijo -
GRADBENO-OBRTNIŠKA DELA</t>
  </si>
  <si>
    <t>4452.7G02 - PLATO</t>
  </si>
  <si>
    <t>4.</t>
  </si>
  <si>
    <t>5.</t>
  </si>
  <si>
    <t>6.</t>
  </si>
  <si>
    <t>7.</t>
  </si>
  <si>
    <t>8.</t>
  </si>
  <si>
    <t>9.</t>
  </si>
  <si>
    <t>E</t>
  </si>
  <si>
    <t>S</t>
  </si>
  <si>
    <t>Nepredvidena dela 10%</t>
  </si>
  <si>
    <t>Izvajalec mora za njegov obseg upoštevati v skupni ponudbeni ceni vse stroške v zvezi izdelave opreme, dobave materiala in storitev, preizkusov, testiranja, embalaže, transportov, nakladanja, razkladanja, izvedbe del na objektu, zavarovanja in garancije v svojem imenu in v imenu investitorja za tveganja v času izvedbe projekta do končne primopredaje objekta investitorju...</t>
  </si>
  <si>
    <t>Eventualna navedba opreme v posameznih postavkah popisa vključuje tudi 
- zavarovanja in garancije v svojem imenu in v imenu investitorja za tveganja v času izvedbe projekta do končne primopredaje objekta investitorju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</si>
  <si>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fi 100</t>
  </si>
  <si>
    <t>fi 200</t>
  </si>
  <si>
    <t>Kabelske police in lestve, primerne za pritrditev na steno, strop ali tla, zaključene z zaščitnim PVC elementi. V notranjih prostorih za vodoravno montažo so police brez pokrova. Za montažo na vertikalnih delih v zgradbi in zunaj so police s pokrovi.
Debelina pločevine vsaj 1,5 mm, nosilnost 0,5 kN/m, vzdolžno podolgovato perforirana s pripadajočimi elementi, kabelskimi konzolami, nosilci in vijačnim materialom (vse iz nerjavnega materiala (Rf)), komplet s pritrdilnim materialom za spajanje in galvansko povezovanje.</t>
  </si>
  <si>
    <t>Enonivojska kabelska polica s pokrovom 200 x 50, pritrditev na steno</t>
  </si>
  <si>
    <t>Enonivojska kabelska polica s pokrovom  200 x 50, namestitev v spuščenem stropu</t>
  </si>
  <si>
    <t>Kabelska polica s pokrovom 400/50, pritrditev na betonska tla v dvojnem podu</t>
  </si>
  <si>
    <t>Kabelska polica s pokrovom 400/50, pritrditev na betonsko steno</t>
  </si>
  <si>
    <t xml:space="preserve">Plačilo uporabe cca 600 m2 zemljišča neposredno ob gradbeni jami vključno z vzdrževanjem območja in povrnitvijo v prvotno stranje po zaključku del (betonska in asfaltna površina ter travnata brežina na zemljišču).
</t>
  </si>
  <si>
    <t xml:space="preserve">Dobava in montaža strižnih trn (kot npr. Schöck Dorn LD 30 P-4A ali enakovredno) na rastru 60cm.
</t>
  </si>
  <si>
    <t xml:space="preserve">~ PE100 d110 PN16 SDR11, dolžine 22,00 m
</t>
  </si>
  <si>
    <t xml:space="preserve">~ PE100 d200 PN16 SDR11, dolžine 32,00 m
</t>
  </si>
  <si>
    <t xml:space="preserve">~ PE100 d110 PN16 SDR11, dolžine 32,00 m
</t>
  </si>
  <si>
    <t xml:space="preserve">~ PE100 d50 PN16 SDR11, dolžine 19,00 m
</t>
  </si>
  <si>
    <t>G.2.10.6</t>
  </si>
  <si>
    <t>Varovanje gradbenega jarka</t>
  </si>
  <si>
    <t xml:space="preserve">Dobava, montaža in demontaža razpiralnega opaža v terenu kategorije 3 in 5A, širine 2,0m, višine do 3,0m in skupne dolžine 8,0m vključno s premiki in vsemi pomožnimi deli. Postavitev opaža za celoten čas gradnje kabelske kanalizacije.
</t>
  </si>
  <si>
    <t>G.2.10.7</t>
  </si>
  <si>
    <t>Prestavitev obstoječe kabelske kanalizacije</t>
  </si>
  <si>
    <t>G.2.10.7.1</t>
  </si>
  <si>
    <t xml:space="preserve">Kombinirani izkop jarka za izvedbo prestavitve vodovoda v terenu kategorije 3 in 5A, širine 0,4m in globine 1,1m,  z odlaganjem na rob izkopa oz. z nakladanjem odvečnega materiala na kamion in odvozom na začasno deponijo (ocena 20% ročnega, 80% strojnega).
</t>
  </si>
  <si>
    <t>VRTINA ZA MONITORING PODZEMNE VODE</t>
  </si>
  <si>
    <t>G.5.3.5</t>
  </si>
  <si>
    <t>Delno rušenje pilotne stene</t>
  </si>
  <si>
    <t xml:space="preserve">SPLOŠNE ZAHTEVE ZA VSA RUŠITVENA DELA:
Obvezno je  ločevanje vgrajenih materialov: beton in armiran beton, opeka, bitumenske izolacije, les, pločevina, kovinski izdelki, kleparski izdelki iz pločevine, betonske cevi, PVC cevi, ...
V enotni ceni rušenja ali odstranitve morajo biti upoštevani stroški organizacije gradbišča, izdelava elaborata rušenj (elaborat rušenj mora izvajalec predložiti v potrditev projektantu in nadzoru), stroški odvisni od izbrane tehnologije rušenja, stroški za zagotavljanje varnosti pri delu, stroški ukrepov za zmanjšanje vplivov na okolje, stroški nakladanja in transporta ruševin na trajno deponijo, katero si izvajalec zagotovi sam, trajnega deponiranja, vključno s plačilom taks na deponiji. 
</t>
  </si>
  <si>
    <t xml:space="preserve">Izdelava vrtine v zemljini kategorije 3 in 5A za monitoring podzemne vode;
~ vrtanje s sprotno cevitvijo;
~ globine 25,0m, premera 142mm;
~ med vrtanjem je obvezna stalna hidrogeološka spremljava z nadzorom vrtanja, popisom izvrtine in hidrogeoloških pojavov;
~ predvidena cevitev s PVC cevmi premera 114/101mm. Cevi bodo perforirane na dolžini 8m in od 16,0 do 24,0m. Točno dolžino in globinski odsek cevi določi geolog glede na hidrogeološke pogoje v vrtini. Premer filtrskih rež od 1 do 2mm;
~ po koncu vrtanja se izvede čiščenje vrtine z air filtrom v trajanju 2 ur;
~ ustje vrtine se zaščiti z betonskim jaškom in povoznim pokrovom;
~ rezultate vrtalnih del in črpalnega poskusa se dokumentira in ovrednoti v hidrološkem poročilu. V poročilu se poda tudi primernost vrtine za obratovalni monitoring podzemne vode.
</t>
  </si>
  <si>
    <t>Lovilna palica višine h=1,0 m, φ10, v kompletu z ustreznim pritrdilnim elementom na pločevinasti strehi (4x) oz. na betonski steni TR (3x).
Tip:LOP1,0
proizvajalec: Hermi</t>
  </si>
  <si>
    <t>Varjenje Rf 30x3,5 mm na temeljsko ozemljilo (min 5 cm) za izvedbo izpustov iz temelja objekta (izpust min. 2 m).</t>
  </si>
  <si>
    <t>Izolirana Ru/Ze finožična pletenica, Cu 10 mm², cinjena, različnih dolžin, za ozemljitev kabelskih polic, vrat, oken,…</t>
  </si>
  <si>
    <t>Izvedba pregleda prehodnosti vseh zaščitnih kabelskih cevi s kamero.e.</t>
  </si>
  <si>
    <r>
      <t>Opombe:</t>
    </r>
    <r>
      <rPr>
        <b/>
        <sz val="12"/>
        <rFont val="Arial"/>
        <family val="2"/>
      </rPr>
      <t xml:space="preserve">
</t>
    </r>
    <r>
      <rPr>
        <b/>
        <sz val="12"/>
        <rFont val="Arial"/>
        <family val="2"/>
        <charset val="238"/>
      </rPr>
      <t>~upoštevati zahteve in opombe v poglavju 0. UVOD</t>
    </r>
    <r>
      <rPr>
        <b/>
        <sz val="12"/>
        <rFont val="Arial"/>
        <family val="2"/>
      </rPr>
      <t xml:space="preserve">
</t>
    </r>
    <r>
      <rPr>
        <b/>
        <sz val="12"/>
        <rFont val="Arial"/>
        <family val="2"/>
        <charset val="238"/>
      </rPr>
      <t>~vsa zemeljska dela so upoštevana pri poglavju 1. PLATO, razen tista, ki so posebej navedena v nadaljevanju
~ zaščitne cevi PEHD so dvoplastne, zunaj rebraste, znotraj
gladke, izdelane skladno s SIST EN ISO 61386-24, stikovanje
se izvaja z originalnimi spojkami, do začetka vlečenja kablov
so cevi na prostih koncih zaprte s tipskimi zaščitnimi
pokrovi;
~ glede na konfiguracijo in po načrtu kabelske kanalizacije
izvajalec izbere ravne cevi ali cevi v kolutu;
~ pred zalitjem cevi z betonom oz. peščenim obsipom, mora
izvajalec elektroinstalacijskih del prevzeti položene cevi;</t>
    </r>
    <r>
      <rPr>
        <b/>
        <sz val="12"/>
        <rFont val="Arial"/>
        <family val="2"/>
      </rPr>
      <t xml:space="preserve">
</t>
    </r>
  </si>
  <si>
    <r>
      <t xml:space="preserve">Dobava in vgrajevanje dvoplastnih cevi PEHD </t>
    </r>
    <r>
      <rPr>
        <sz val="12"/>
        <rFont val="Calibri"/>
        <family val="2"/>
        <charset val="238"/>
      </rPr>
      <t>Ø</t>
    </r>
    <r>
      <rPr>
        <sz val="12"/>
        <rFont val="Arial"/>
        <family val="2"/>
      </rPr>
      <t xml:space="preserve">160 (kor npr. Stigmaflex EL-K </t>
    </r>
    <r>
      <rPr>
        <sz val="12"/>
        <rFont val="Calibri"/>
        <family val="2"/>
        <charset val="238"/>
      </rPr>
      <t>Ø160</t>
    </r>
    <r>
      <rPr>
        <sz val="12"/>
        <rFont val="Arial"/>
        <family val="2"/>
      </rPr>
      <t xml:space="preserve"> ali enakovredno), izdelanih skladno s SIST EN ISO 61386-24. Cevi se spajajo na obstoječo kabelsko kanalizacijo.
</t>
    </r>
  </si>
  <si>
    <r>
      <t xml:space="preserve">Dobava in vgrajevanje betona za obbetoniranje cevi kabelske kanalizacije:
~beton </t>
    </r>
    <r>
      <rPr>
        <b/>
        <sz val="12"/>
        <rFont val="Arial"/>
        <family val="2"/>
        <charset val="238"/>
      </rPr>
      <t>C20/25 X0 Dmax16 S1</t>
    </r>
    <r>
      <rPr>
        <sz val="12"/>
        <rFont val="Arial"/>
        <family val="2"/>
      </rPr>
      <t xml:space="preserve">: obbetoniranje cevi min. 20 cm nad
temenom cevi
</t>
    </r>
  </si>
  <si>
    <t>Zasip vseh jarkov izkopa za kabelsko kanalizacijo z izkopanim materialom deponiranim ob izkopu oz. iz začasne deponije, komplet z raztiranjem in planiranjem ter utrjevanjem po slojih do predpisane utrditve.</t>
  </si>
  <si>
    <t>Planiranje in utrjevanje dna izkopa jarkov do točnosti +- 3 cm po projektu.</t>
  </si>
  <si>
    <t>G.5.7</t>
  </si>
  <si>
    <r>
      <rPr>
        <b/>
        <sz val="12"/>
        <rFont val="Arial"/>
        <family val="2"/>
        <charset val="238"/>
      </rPr>
      <t>Tehnološki elaborat izvedbe:</t>
    </r>
    <r>
      <rPr>
        <sz val="12"/>
        <rFont val="Arial"/>
        <family val="2"/>
        <charset val="238"/>
      </rPr>
      <t xml:space="preserve">
Pred začetkom del izvajalec predloži naročniku tehnološki elaborat izvedbe del. 
Tehnološki elaborat obsega vsaj naslednje navedbe:
– opis tehnologije izvedbe
– način postopka uvrtanja
– uporabljene materiale
- načrt postavitve z merami,  oštevilčenje in navedbo smeri, naklona, ​​izhodišča in dolžine uvrtanja
– časovni potek (zaporedje) del
– zagotovitev interne kontrole natančnosti uvrtanja: položaja in smeri
– ukrepe za preprečevanje dvigovanja ali posedanja terena (npr. zaradi dreniranja, razbremenilnih vrtin ipd.)
– uporabljene postopke preverjanja
</t>
    </r>
  </si>
  <si>
    <t xml:space="preserve">Izdelava vrtin v zemljini kategorije 3 in 5A, vključno s cevitvijo za vstavitev jeklenih profilov HEA 220 za postavitev "berlinske stene".
Opomba: Izvedba "berlinske stene" sledi faznosti izvedbe del, kar je potrebno upoštevati v enotnih cenah.
</t>
  </si>
  <si>
    <t xml:space="preserve">Dobava, prirezovanje in zabijanje jeklenih profilov HEA 220 S235 v zemljini kategorije 3 in 5A za postavitev ti. "berlinske stene", vključno z amortizacijo oz. stroški najema za zaščito gradbene jame po zahtevah iz projektne dokumentacije, z vsemi spojnimi in povezovalnimi elementi ter vsemi potrebnimi premiki in transporti opreme med posameznimi lokacijami vgradnje.
Opomba: Izvedba "berlinske stene" sledi faznosti izvedbe del, kar je potrebno upoštevati v enotnih cenah.
</t>
  </si>
  <si>
    <t xml:space="preserve">Opombe:
~upoštevati zahteve in opombe v poglavju G.0 UVOD
~vsi kovinski izdelki in konstrukcije morajo biti zaščiteni proti korozij po veljavnih standardih. Zaščito izdelati v delavnici. Poškodovana mesta po montaži popraviti! Vse površine so antikorozijsko zaščitene v skladu s standardi SIST EN ISO12944. Predvidena kategorija korozivnosti je C3, razred trajnosti H (nad 15 let). 
~sistem protikorozijske zaščite mora potrditi strokovni nadzor. RAL prekrivnega premaza določi investitor oziroma arhitekt.
~predvidena kvaliteta konstrukcijskega jekla S 235 JR. Vsi vijaki so kvalitete 8.8, zvari v skladu s SIST EN ISO 5817.
~predvidena kvaliteta nerjavnega jekla 1.4301 po SIST EN 10088. 
~ izvedbeni razred EXC2, tolerančni razred 1 po SIST EN 1090-2, če ni drugače določeno pri posamezni postavki v nadaljevanju
~protikorozijska zaščita z vročim cinkanjem se izvede v skladu z standardom SIST EN  ISO 1461:2009
~izdelki katerih merske enota je kg, se obračunajo po dejanski teži.
~vsi kovinski izdelki morajo biti ozemljeni!
~vse mere je potrebno pred izvedbo preveriti na objektu!
</t>
  </si>
  <si>
    <r>
      <t xml:space="preserve">Izdelava, dobava, transport in montaža jeklenih konstrukcij iz jekla trdnostnega razreda S 235 JR, izvedbeni razred EXC2, tolerančni razred 1 po SIST EN 1090-2, z vsem spojnim in pritrdilnim materialom ter varjenjem. Konstrukcijski vroče cinkani vijaki kv.8.8. po SIST EN ISO 4017, matice kv 8 po SIST EN ISO 4032, podložke po SIST EN ISO 7089.  
Izvesti skladno s tehničnimi pogoji.
Količina je ocenjena - obračun po dejanskih količinah.
</t>
    </r>
    <r>
      <rPr>
        <b/>
        <sz val="12"/>
        <rFont val="Arial"/>
        <family val="2"/>
        <charset val="238"/>
      </rPr>
      <t>~ Podstavki VN aparatov pod obstoječim portalom (3 kos)</t>
    </r>
    <r>
      <rPr>
        <sz val="12"/>
        <rFont val="Arial"/>
        <family val="2"/>
        <charset val="238"/>
      </rPr>
      <t xml:space="preserve">
</t>
    </r>
  </si>
  <si>
    <r>
      <t xml:space="preserve">Izdelava, dobava in transport nove jeklene konstrukcije INOX šablone s sidri (X5CrNi18-10) za točkovni temelj podstavka kabelskih končnikov,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charset val="238"/>
      </rPr>
      <t>~ vgradnja sider je upoštevana v GO delih - vgradi gradbenik
~ inox šablona (3 kos)</t>
    </r>
    <r>
      <rPr>
        <sz val="12"/>
        <rFont val="Arial"/>
        <family val="2"/>
        <charset val="238"/>
      </rPr>
      <t xml:space="preserve">
</t>
    </r>
  </si>
  <si>
    <r>
      <t xml:space="preserve">Izdelava, dobava in vgradnja sidrnih elementov za montažo jeklenih tirnic v betonski temelj transformatorja skupaj z vsemi potrebnimi preddeli, zaključki in materialom. Podkonstrukcija je iz jeklenih vroče cinkanih profilov in pločevin. 
</t>
    </r>
    <r>
      <rPr>
        <b/>
        <sz val="12"/>
        <rFont val="Arial"/>
        <family val="2"/>
        <charset val="238"/>
      </rPr>
      <t>~ TR1 in TR2</t>
    </r>
    <r>
      <rPr>
        <sz val="12"/>
        <rFont val="Arial"/>
        <family val="2"/>
        <charset val="238"/>
      </rPr>
      <t xml:space="preserve">
</t>
    </r>
  </si>
  <si>
    <r>
      <t xml:space="preserve">Izdelava, dobava in pritrditev jeklenih tirnic tip S49 po DIN 5902-1 oz. 49 E po EN 13674 za ležišče transformatorja, vključno z vsemi potrebnimi deli, transporti in pritrdilnim materialom. 
</t>
    </r>
    <r>
      <rPr>
        <b/>
        <sz val="12"/>
        <rFont val="Arial"/>
        <family val="2"/>
        <charset val="238"/>
      </rPr>
      <t>~ TR1 in TR2 (dolžina tirnice 4 x 7,9 m)</t>
    </r>
    <r>
      <rPr>
        <sz val="12"/>
        <rFont val="Arial"/>
        <family val="2"/>
        <charset val="238"/>
      </rPr>
      <t xml:space="preserve">
</t>
    </r>
  </si>
  <si>
    <r>
      <t>Izdelava, dobava, transport in montaža jeklenih konstrukcij iz jekla trdnostnega razreda S 235 JR, izvedbeni razred EXC2, tolerančni razred 1 po SIST EN 1090-2, z vsem spojnim in pritrdilnim materialom ter varjenjem. Konstrukcijski vroče cinkani vijaki kv.8.8. po SIST EN ISO 4017, matice kv 8 po SIST EN ISO 4032, podložke po SIST EN ISO 7089.  
Sidranje v betonske konstrukcije z nerjavnimi sidri za naknandno vgradnjo (mehanska sidra kot npr. sistem HILTI HST3-R/HSL3-R ali kemična sidra kot npr. sistem HILTI HAS-U A4 + HIT-RE 500 V3 ali enakovredno)
Izvesti skladno s tehničnimi pogoji.</t>
    </r>
    <r>
      <rPr>
        <b/>
        <sz val="12"/>
        <rFont val="Arial"/>
        <family val="2"/>
        <charset val="238"/>
      </rPr>
      <t xml:space="preserve">
</t>
    </r>
  </si>
  <si>
    <t>G.8.2</t>
  </si>
  <si>
    <t>G.8.3</t>
  </si>
  <si>
    <t>G.8.4</t>
  </si>
  <si>
    <t>VODOVODNI PROVIZORIJ</t>
  </si>
  <si>
    <t>G.8.5</t>
  </si>
  <si>
    <t>SPLOŠNO</t>
  </si>
  <si>
    <r>
      <t>Opombe:</t>
    </r>
    <r>
      <rPr>
        <b/>
        <sz val="12"/>
        <rFont val="Arial"/>
        <family val="2"/>
      </rPr>
      <t xml:space="preserve">
</t>
    </r>
    <r>
      <rPr>
        <b/>
        <sz val="12"/>
        <rFont val="Arial"/>
        <family val="2"/>
        <charset val="238"/>
      </rPr>
      <t xml:space="preserve">~ Faktor razrahljivosti je upoštevan v ceni po enoti posameznih del!
</t>
    </r>
    <r>
      <rPr>
        <b/>
        <sz val="12"/>
        <rFont val="Arial"/>
        <family val="2"/>
      </rPr>
      <t>~ Pri izkopu je upoštevano, da se izkop vrši od spodnjega roba asfalta. Zasip je razdeljen na zasip vodovoda (do -0,30cm od končne ureditve terena) ter začasni zasip (od -0,30 cm do nivelete)
~ Izkop se izvaja z brežinami v naklonu: 60st
~ Širina dna izkopa je: 80 cm</t>
    </r>
  </si>
  <si>
    <t xml:space="preserve">Izdelava načrta zapore ceste s postavitvijo zapore. Zavarovanje gradbišča s predpisano prometno signalizacijo, kot so letve, opozorilne vrvice, znaki, svetlobna telesa… Po končanih delih se signalizacija odstrani.
</t>
  </si>
  <si>
    <t xml:space="preserve">Pri izkopu je upoštevano, da se izkop vrši od spodnjega roba asfalta. Zasip je razdeljen na zasip vodovoda (do -0,30cm od končne ureditve terena) ter začasni zasip (od -0,30 cm do nivelete)
</t>
  </si>
  <si>
    <t>Izdelava PID-a v skladu z GZ-1 in dopolnitvami, (2x v projektni obliki, 2x v elektronski obliki)</t>
  </si>
  <si>
    <t>Izdelava geodetskega posnetka v koordinatnem sistemu v elektronski obliki, ter pridobitev potrdila o vrisu v kataster</t>
  </si>
  <si>
    <t>Izdelava geodetskega načrta</t>
  </si>
  <si>
    <t>Izdelava VODILNE MAPE (2x) z dokazili o zanesljivosti objekta, kompletna dokumentacija za izvedbo tehničnega pregleda in pridobitve uporabnega dovoljenja v skladu z GZ-1 in dopolnitvami</t>
  </si>
  <si>
    <t>Stroški izvedbe nadzora geomehanika
(obračun po dejanskih stroških)</t>
  </si>
  <si>
    <t>Stroški izvedbe projektantskega nadzora</t>
  </si>
  <si>
    <t>Stroški postavitve in po končanih delih odstranitve obvestilne table na gradbišču</t>
  </si>
  <si>
    <t>Izdelava varnostnega načrta za enostavnejši objekt. (V izdelavo so vključeni vsi stroški). Koordinacija VZPD na gradbišču.V ceno je vštet en obisk na gradbišču.</t>
  </si>
  <si>
    <t>Stroški izdelave načrta o ravnanju z odpadki, ki nastanejo pri gradbenih delih, s končnim poročilom in zahtevano dokumentacijo v skladu z uredbo oz. predpisi za tovrstno področje</t>
  </si>
  <si>
    <t>Vzdrževanje vseh prekopanih javnih površin v času od rušitve do vzpostavitve v prvotno stanje z upoštevanjem stroškov dela in materiala  (polivanje-proti prašna zaščita, dosip-udarne jame)</t>
  </si>
  <si>
    <t>Zakoličba osi projektiranega cevovoda z zavarovanjem osi, oznako horizontalnih in vertikalnih lomov, oznako vozlišč, odcepov in zakoličba mesta prevezave na obstoječi cevovod</t>
  </si>
  <si>
    <t>Priprava gradbišča, odstranitev eventuelnih ovir in ureditev delovnega platoja. Po končanih delh se gradbišče pospravi in vzpostavi prvotno stanje oz. novo stanje po zunanji ureditvi območja.  Priprava gradbišča, določitev deponije vodovodnega materiala in zavarovanje gradbene jame, izvedba proviziranih dostopov do objektov preko izkopanih jarkov iz plohov debeline 5 cm z ograjo. Po končanih delih se gradbišče pospravi in vzpostavi v prvotno stanje.</t>
  </si>
  <si>
    <t>Zakoličba komunalnih vodov (križanja) s strani predstavnikov prizadetih upravljavcev komunalne infrastrukture.
(obstoječi in predvideni)</t>
  </si>
  <si>
    <t>Polaganje cevovoda pod obstoječo elektriko. Vmesni zasip se zasuje z nekoherentnim materialom. Izkop na mestu križanja se izvaja ročno pod nadzorom upravljalca komunalnega voda.</t>
  </si>
  <si>
    <t>Prečno križanje z predvidenimi elektro kabli, varovanje z obešanjem-podpiranjem v času gradnje. Polaganje cevovoda pod in nad elektrovodi. Vmesni zasip se zasuje z nekoherentnim materialom. Izkop na mestu križanja se izvaja ročno pod nadzorom upravljalca komunalnega voda.</t>
  </si>
  <si>
    <t>Stroški nadzora pri križanju vodovoda z ostalimi komunalnimi vodi 
(obračun po dejanskih stroških)</t>
  </si>
  <si>
    <t>Postavitev gradbenih profilov na vzpostavljeno os trase cevovoda ter določitev nivoja za merjenja globine izkopa in polaganje cevovoda.</t>
  </si>
  <si>
    <t>Črpanje vode iz vodovodnega jarka v času gradnje.</t>
  </si>
  <si>
    <t>Strojni izkop jarka globine do 2,00 m, v terenu III-IV kategorije,odvozom in/ali odlaganjem izkopanega materiala. Brežine so po potrebi zavarovane z opažem. Odvoz slabega materiala na trajno deponijo</t>
  </si>
  <si>
    <t>Strojni izkop jarka globine do 2,00 m, v terenu III-IV kategorije, odvozom in/ali odlaganjem izkopanega materiala. Brežine so po potrebi zavarovane z opažem. Odvoz slabega materiala na trajno deponijo</t>
  </si>
  <si>
    <t>Delno ročni izkop jarka globine do 2,00 m, v terenu III-IV kategorije, odvoz slabega materiala na trajno deponijo</t>
  </si>
  <si>
    <t>Ročno planiranje dna jarka s točnostjo do 3 cm v projektiranem padcu (odstranitev večjih izboklin).</t>
  </si>
  <si>
    <t>Nabava, dobava in izdelava peščenega nasipa (posteljice) za izravnavo dna jarka debeline min 10 cm iz 2x sejanega peska brez frakcij večjih od 5 mm</t>
  </si>
  <si>
    <t>Dobava, nabava in transport materiala za izdelavo obsipa položene cevi. Obsip cevi se izvaja v slojih po 15-20 cm istočasno na obeh straneh cevi. Obsip je treba skrbno utrditi, da bo preprečeno poznejše posedanje terena nad izkopom. Obsip se utrjuje po standardnem "Proktorjevem" postopku do 95% trdosti. Obsipni material je 2x sejani pesek brez frakcij večjih od 5 mm.</t>
  </si>
  <si>
    <t>Nabava, nakladanje, transport ter zasipavanje vodovodnega jarka z gramoznim materialom s komprimiranjem zemljine v slojih po 20 cm do 95% trdnosti po standardnem Proktorjevem postopku z novim materialom (upoštevana nabava in dobava)</t>
  </si>
  <si>
    <t>Čiščenje terena po končani gradnji ter ureditev okolice.</t>
  </si>
  <si>
    <t>ZEMELJSKA IN BETONSKA DELA</t>
  </si>
  <si>
    <t>Demontaža obstoječih cevi do DN250 pri priključitvah novih in ukinitvah,  vključno z rezanjem cevi, začasnim zapiranjem ventilov na obst. cevi, zapora vodooskrbe.  Odvoz demontiranih delov, tudi cele dolžine ukinjene cevi , na trajno deponijo, vključno s stroški deponije.</t>
  </si>
  <si>
    <t>Demontaža obstoječih fazonskih kosov, armatur, vgradnih garnitur, cestnih kap, z označevalnimi tablicami ukinjenih zasunov, hidrantov. vključno z odvozom in stroški deponije</t>
  </si>
  <si>
    <t>Izpraznitev obstoječega cevovoda z odrezom cevi</t>
  </si>
  <si>
    <t>Prenos spuščanje in polaganje cevi  v pripravljen jarek, ter poravnanje v vertikalni in horizontalni smeri</t>
  </si>
  <si>
    <t>Montaža vodovodnih cevi na položeno in utrjeno peščeno posteljico debeline 10 cm.</t>
  </si>
  <si>
    <t>Montaža prirobničnih kosov po priloženih montažnih shemah ter dokončna obdelava in zaščita spojev.</t>
  </si>
  <si>
    <t>Montaža obojčnih kosov po priloženih montažnih shemah ter dokončna obdelava in zaščita spojev.</t>
  </si>
  <si>
    <t>Nabava in polaganje signalnega in opozorilnega traku nad vodovodnimi cevmi.</t>
  </si>
  <si>
    <t>Tlačni preizkus položenega cevovoda po standardu SIST EN 805, vključno z pridobitvijo ustreznega zapisnika.</t>
  </si>
  <si>
    <t>h</t>
  </si>
  <si>
    <t>Cevi DUCTIL NATURAL DN100 (EN 545:2010, C40), PN10 (standard spoj) komplet s tesnili (DIN 28610 T1), dolžina cevi l=6,0 m/kos;
Dolžina cevi je povečana za 2% zaradi obdelave.
NL DN110 (11 kos)</t>
  </si>
  <si>
    <t>PRIROBNIČNI DUCTIL fazonski kosi za tlačno stopnjo PN10 komplet s tesnili (armatura po DIN 28610 T1),
vijačni in tesnilni material upoštevan v ceni fazonskih kosov, za vsak spojni kos (FFK, T) se vgradi vrtljivo prirobnico,
za vsako prirobnico DN80 se naroči 8 vijakov M16; L/X 85/57
za vsako prirobnico DN100 oz. DN125 se naroči 8 vijakov M16; L/X 90/62 za vsako prirobnico DN150 se naroči 8 vijakov M20;L/X 100/72.
F100 - 1 kos
UNI100 - 2 kos</t>
  </si>
  <si>
    <t>OBOJČNI DUCTIL fazonski kosi za tlačno stopnjo PN10 komplet s tesnili (armatura po DIN 28610 T1). Vsa kolena na obojčne spoje (MMK) so predvidena s sidrnmi VI spoji, ter dva spoja pred in po kolenu enako (če tega ni mogoče zagotoviti se spoj obbetonira). Tesnilni (tudi za sidrne spoje) material je upoštevan v ceni fazonskih kosov
NL DN100(500) - 2 kos
E100 - 1 kos
MMK100(45°) - 2 kos</t>
  </si>
  <si>
    <t>Prevoz in prenos vodovodnega materiala iz deponije do mesta vgradnje.
10 % od vrednosti vodovodnega materiala.</t>
  </si>
  <si>
    <t>Priprava gradbišča, deponija vodovodnih cevi in zavarovanje vodovodnega materiala. 5 % od vrednosti vodovodnega materiala.</t>
  </si>
  <si>
    <t>Nepredviden vodovodni material.
10 % od vrednosti vodovodnega materiala</t>
  </si>
  <si>
    <t>Točkovni izkop za izvedbo prevezave obstoječega vodovodnega priključka na predviden provizorij, z odlaganjem 1m od roba gradbene jame ter zasipom</t>
  </si>
  <si>
    <t>Priprava gradbišča za provizorij, odstranitev eventuelnih ovir in ureditev delovnega mesta.</t>
  </si>
  <si>
    <t>Delno ročni izkop jarka globine do 2,00 m, v terenu III-IV kategorije. Odvoz slabega materiala na trajno deponijo</t>
  </si>
  <si>
    <t>Križanje predvidenega provizorija z obstoječo elektro kineto</t>
  </si>
  <si>
    <t>Dobava in polaganje cevi začasnega provizorija  za oskrbo prebivalcev s pitno in požarno vodo,  z montažo elektro spojk (upoštevan je ves preostali spojni material za izvedbo prevezave obstoječih priključkov).</t>
  </si>
  <si>
    <t>Praznenje položenega provizorija.</t>
  </si>
  <si>
    <t>Polaganje provizorija v območju elektro jaška.</t>
  </si>
  <si>
    <t>Nabava cevi za začasno oskrbo porabnikov z sanitarno pitno vodo Cevi PE100d110/PN16.</t>
  </si>
  <si>
    <t>Zobčasta spojka DN100.</t>
  </si>
  <si>
    <t>UNI100</t>
  </si>
  <si>
    <t>Tlačne cevi iz nodularne litine (NL) z navadnim ali varovanim sidrnim spojem in EPDM tesnilom, preferiranega tlačnega razreda najmanj C40 (do vključno DN300), C30 (do vključno DN600), dolžina posamezne cevi je 6 m. Vsi spoji morajo biti primerni za tlake minimalno 16 bar oz. 25 bar (skladno s ponudbenim predračunom in spodnjimi specifikacijami ter zahtevami naročnika v razpisni dokumentaciji).
Cevi morajo biti izdelane na obojko v skladu s SIST EN 545:2011. Na zunanji strani morajo biti zaščitene z aktivno galvansko zaščito, ki omogoča vgradnjo cevi tudi v agresivno zemljo z zlitino Zn + Al debeline 400 g/m2 (v razmerju 85%  in ostalo Al in druge kovine) in modrim pokrivnim nanosom, na notranji strani pa s cementno oblogo v skladu s SIST EN 545:2011 (cementna obloga mora biti narejena s pitno vodo, cement tipa CEM III-B ex BFC pa mora biti v skladu z EN197-1 z CE oznako (certifikat)). 
Druga zunanja zaščita cevi možna le ob izrecni zahtevi v popisu vodovodnega materiala - te cevi morajo biti izdelane skladno s SIST EN 545:2011 - Annex D, točka D.2.3)
Cevi morajo biti obvezno opremljene z odgovarjajočimi tesnili v skladu z SIST EN 681-1 (certifikat). Obojčno tesnilo oz. spoj mora biti zaradi zagotovitve kvalitete spoja preizkušen skupaj s cevmi (certifikat). Vse cevi morajo biti od istega proizvajalca.</t>
  </si>
  <si>
    <t>Tlačne polietilenske (PE) cevi za pitno vodo so izdelane v skladu s standardom po SIST EN 12201-1:2011, SIST EN 12201-2:2011, SIST ISO 4427. Za delovne tlake 10-16 bar (glej popis). Material za cevi, mora biti dobre in ustrezne kvalitete za delo pod specifičnimi pogoji in pod prometno obtežbo, tlaku v ceveh, koroziji in spreminjanju temperaturnih in klimatskih sprememb brez poškodb ali okvar. Če ni drugače določeno, morajo vse cevi prenesti prometno obtežbo.</t>
  </si>
  <si>
    <t>Spojka s telesom iz nodularne litine za spajanje cevi različnih materialov, z EPDM tesnilom in obojestransko epoksi zaščito minimalne debeline 250 mikronov. Obojčno tesnilo oz. spoj mora omogočati lom na spoju min 4°. Spoj mora zagotavljati sidranje pri tlaku ≥ 16 bar.</t>
  </si>
  <si>
    <t>Telo prirobničnega ventila mora biti iz litine z epoxy zaščito , z gumirano loputo (EPDM).</t>
  </si>
  <si>
    <t>100% prepreči povratni tok z dvema nepovratnima ventiloma in vmesnim izpustnim ventilom.  Izdelani po standardu EN 1717. Material ohišja je iz medenine oz. brona. Osi in vzmeti so iz nerjavečega jekla. Za servis ga ni potrebno izgraditi iz linije.</t>
  </si>
  <si>
    <t>Telo prirobničnega lovilca nesnage mora biti iz litine z epoxy zaščito s čistilno mrežico iz nerjavečega jekla s perforacijo najmanj 1,2 mm, ter čistilno prirobnico.</t>
  </si>
  <si>
    <t>Montažno - demontažni kosi morajo biti izdelani iz jekla z Epoxy zaščito min. 250 mikronov; tesnenje EPDM. Možnost nastavitve dolžine +-25mm.</t>
  </si>
  <si>
    <t>EV zasuni morajo biti izdelani iz litine GGG-40, z obojestransko epoksi zaščito minimalne debeline 250 mikronov. Klin zasuna je zaščiten z EPDM elastomerno gumo. Vreteno zasuna je izdelano iz nerjavečega jekla. Tesnenje na vretenu je izvedeno z dvema "O" tesniloma. Na obeh straneh klina so vodila iz poliamida. Spoj telesa in pokrova mora biti izveden brez vijakov in zagozd. Ustrezati morajo zahtevam standardov SIST EN1074 (certifikat) in SIST EN12266.</t>
  </si>
  <si>
    <t>Ohišje in loputa prirobnične lopute sta izdelana iz duktilne litine GS 500-7, z epoxy zaščito minimalne debeline 250 mikronov. Osovina je izdelana iz nerjavečega jekla. "O" tesnila na vretenu so iz NBR. EPDM tesnilo, ki se nahaja na loputi omogoča 100% tesnenje pri pretoku v obe smeri (avtomatsko tesnenje), je možno zamenjati. Disk lopute je dvakrat excentrično postavljen glede na ohišje  zaradi lažjega upravljanja. Sedež narejen iz nerjavečega jekla je uvaljan na ohišje. Ustrezati mora standardu EN1074 (certifikat).</t>
  </si>
  <si>
    <t>Nadzemni hidrant s telesom iz NL ali INOX, prirobničnim priključkom in EPDM tesnilom. Hidrant skladen s standardi SIST EN14384:2005 in SIST EN 1074-6:2008. S tremi stabilnimi spojkami: 2 × tip C in 1 × tip B za DN80 ter 2 × tip B in 1 × tip A  za DN100.
- min. pretočne karakteristike (Kv) po SIST EN 14348:2005. 
Omogočeno obračanje glave za 360°.
Material hidranta je NL ali INOX, notranji deli iz nerjavnega materiala, NL deli hidranta zunaj in znotraj zaščiteni z epoksi premazom min. debeline 250 mikronov. Opremljen s sistemom za preprečevanje iztoka v primeru loma in izpustno odprtino za izpust stoječe vode iz hidranta skladno s SIST EN1074-6:2008.</t>
  </si>
  <si>
    <t xml:space="preserve">Podtalni hidrant s prirobničnim priključkom in EPDM tesnilom. Skladen s standardi SIST EN 14339:2005 in SIST EN1074-6:2008.
Material hidranta NL ali INOX, pretočna karakteristika Kv &gt; 120 m3/h pri ΔP=1 bar.
NL deli zunaj in znotraj zaščiteni z epoksi barvo min. debeline 250 mikronov. Hidrant opremljen s sistemom za preprečevanje iztoka v primeru loma in drenažnim sistemom - izpustno odprtino za izpust stoječe vode iz hidranta skladno s SIST EN1074-6:2008. </t>
  </si>
  <si>
    <t>Telo regulatorja, zapiralo in regulirna palica so izdelani iz jekla z epoxy zaščito 200 mikronov. Plovek je izdelan iz ekspandiranega polistirena, tesnilo pa iz SBR. Prirobnice so vrtane po ISO 2531.</t>
  </si>
  <si>
    <t>Pokrovi morajo biti izdelani iz nodularne litine v skladu s standardom SIST EN124, zaščiteni z bitumenskim premazom. Razred nosilnosti B125 KN naj bo opremljen s ključavnico, protismradnim labirintnim tesnilom in možnostjo simbolnega označevanja namena jaška (elektrika, voda, meteorna kanalizacija, fekalna kanalizacija). Razred nosilnosti D 400 KN naj bo opremljen z obročem iz kompozitnega materiala in naj ima možnost naknadne vgradnje ključavnice. Pokrov se mora blokirati pri 90° da prepreči nehoteno zapiranje.</t>
  </si>
  <si>
    <t>Univerzalni navrtalni zasun (oklepi) za cevi iz PE oz. NL (izbor glede na sekundarno omrežje), z integriranim ploščatim zapornim ventilom, za pitno vodo, PN10, z zgornjim bajonetnim priključkom za vrtljivo koleno (možen obrat za 360° - brez vijačenja), iz nodularne litine (GGG-40), notranja in zunanja epoxi zaščita, prašno barvano.</t>
  </si>
  <si>
    <t xml:space="preserve">Nastavljiv teleskopski komplet za rokovanje podzemnih armatur z zunanjo PEh/PVC zaščito. Kovinskim nasadni element, spojka in vodilo zaščiteni pred korozijo. Dobava skupaj z zaporno armaturo! </t>
  </si>
  <si>
    <t>18. ZRAČNIK (AVTOMATSKI)</t>
  </si>
  <si>
    <t>Telo ventila je izdelano iz duktilne litine GJS 400-15 z epoxy zaščito minimalno 250 mikronov. Membrana je ločena od zapirala na katerem je tesnilni element quadring. Prehod skozi ventil je reduciran zaradi boljše regulacije (linearnosti). Ventil deluje na avtomatski hidravlični način in ima ločen pilot iz nerjavečega jekla za nastavitev redukcije (območja 01-2 bar, 1,2-14 bar, 7-21 bar) . Povezave so iz nerjavečega jekla. Opremljen mora biti z indikatorjem položaja, kontrolno enoto za nastavitev hitrost odpiranja, zapiranja in reakcije in dvemi manometri na katerih lahko vidimo dejanski tlak v cevovodu tudi ob zaprtem kontrolnem krogu. Vgradna mera po standardu EN5752 serija 1, prirobnice PN10, PN16 ali PN 25: EN1092.</t>
  </si>
  <si>
    <t>Prirobnična tesnila morajo biti iz EPDM gume, ki ustreza uporabi v stiku s pitno vodo. Tesnila imajo vgrajen nosilni kovinski obroč in so profilirane oblike (na notranjem premeru ojačitev okrogle oblike). Vse v skladu s standardom SIST EN 1514-1.</t>
  </si>
  <si>
    <t>Fitingi morajo biti izdelani iz bele temprane litine visoke kvalitete z vroče cinkano prevleko. Ustrezati morajo standardu DIN 1692, din 2999/1 (ISO 7/1).</t>
  </si>
  <si>
    <t>Vsi spojni elementi – vijaki (skladni s SIST EN ISO 4016:2011) in matice (skladne s SIST EN ISO 4034:2002) morajo biti standardne izvedbe in zaščiteni proti rjavenju – galvanizirani ali INOX minimalne natezne trdnosti vsaj 6.8. Podložke morajo ustrezati standardu SIST EN ISO 7091:2002.
Vse vgradne dolžine ventilov s prirobnicami morajo ustrezati SIST EN 558:2008+A1:2008.
Vse prirobnice morajo biti skladne s SIST EN 1092-2:2008, prirobnična tesnila pa s SIST EN 1514-1:1998.
Vsa zunanja in notranja epoxy zaščita mora biti izvedena po SIST EN14901:2006.</t>
  </si>
  <si>
    <t>Ponujeni materiali in oprema mora biti najmanj enake kvalitete kot je zahtevana na tem obrazcu. Za vse elemente, ki so v stiku s pitno vodo je potrebno upoštevati veljaven pravilnik o pitni vodi, ki v poglavju V. predpisuje zagotavljanje kakovosti priprave vode, opreme in materialov (priložiti poročila o preizkušanju).</t>
  </si>
  <si>
    <r>
      <rPr>
        <u/>
        <sz val="10"/>
        <rFont val="Swis721 Ex BT"/>
        <family val="2"/>
      </rPr>
      <t>Cestne kape za zasune in hidrante</t>
    </r>
    <r>
      <rPr>
        <sz val="10"/>
        <rFont val="Swis721 Ex BT"/>
        <family val="2"/>
      </rPr>
      <t xml:space="preserve">
Teleskopska cestna kapa iz nodularne litine kvalitetne (težke) izvedbe v razredu nosilnosti D400, po standradu EN 124 s protihrupnim PUR vložkom na pokrovu, tečajem ter možnostjo vgradnje pod naklonom, ki omogoča enostavno prilagoditev pokrova vozni površini brez dodatnih gradbenih del. S sistemom zapiranja, ki otežuje odstranitev pokrova in minimizira hrup. Cestna kapa s površinsko zaščito ohišja in trajno protikorozijsko zaščito pokrova. Pokrov z ustreznim napisom po navodilih upravljalca, npr.: VODA, VODOVOD, Z, HIDRANT,...
Za vgradnjo v povozno površino.</t>
    </r>
  </si>
  <si>
    <r>
      <rPr>
        <u/>
        <sz val="10"/>
        <rFont val="Swis721 Ex BT"/>
        <family val="2"/>
      </rPr>
      <t>Cestne kape za COMBI armature</t>
    </r>
    <r>
      <rPr>
        <sz val="10"/>
        <rFont val="Swis721 Ex BT"/>
        <family val="2"/>
      </rPr>
      <t xml:space="preserve">
Kompaktna cestna kapa iz nodularne litine kvalitetne/ težke izvedbe z integriranimi 4 pokrovi z varovalnim sistemom, ki preprečuje enostavno odstranitev in ropotanje. Skladna z zahtevami proizvajalca armature. Cestna kapa s površinsko zaščito ohišja in trajno protikorozijsko zaščito pokrova. Pokrov z ustreznim napisom po navodilih upravljalca. Varovalni sistem z zatiči iz nerjavečega jekla.
Za vgradnjo v povozno površino.</t>
    </r>
  </si>
  <si>
    <r>
      <rPr>
        <u/>
        <sz val="10"/>
        <rFont val="Swis721 Ex BT"/>
        <family val="2"/>
      </rPr>
      <t>Cestne kape za podtalni zračnik</t>
    </r>
    <r>
      <rPr>
        <sz val="10"/>
        <rFont val="Swis721 Ex BT"/>
        <family val="2"/>
      </rPr>
      <t xml:space="preserve">
Kompaktna cestna kapa iz nodularne litine kvalitetne/ težke izvedbe z  okroglim pokrovom in pritrdilnim sistemom pokrova iz nerjavečega materiala, ki preprečuje ropotanje. Skladna z zahtevami proizvajalca armature. Cestna kapa s površinsko zaščito ohišja in trajno protikorozijsko zaščito pokrova. Pokrov z ustreznim napisom po navodilih upravljalca. Varovalni zatiči iz nerjavečega jekla. 
Za vgradnjo v povozno površino.Cestna kapa za zračnik mora biti okrogle oblike imeti napis ZRAČNIK v slovenskem jeziku, poliuretanski protihrupni vložek, ter dva vijaka s katerimi je pričvrščen pokrov na ohišje kape.</t>
    </r>
  </si>
  <si>
    <r>
      <rPr>
        <u/>
        <sz val="10"/>
        <rFont val="Swis721 Ex BT"/>
        <family val="2"/>
      </rPr>
      <t>Cestna kapa za univerzalne navrtalne zasune (oklepi)</t>
    </r>
    <r>
      <rPr>
        <sz val="10"/>
        <rFont val="Swis721 Ex BT"/>
        <family val="2"/>
      </rPr>
      <t xml:space="preserve">
Kapa mora biti okrogle oblike - mala, fi 95 mm, ohišje kape in pokrov iz nodularne litine, bitumensko in dodatno protikorozijsko epoxi prašno zaščiten. Ustrezati mora standardu DIN 4056 z napisom "VODA" ali "VODOVOD".  Nalaganje pokrova konusno s podaljšanim zobom. Pokrov v celoti odstranljiv. Možnost prilagajanja glede na teren s pripadajočimi distančnimi obroči.</t>
    </r>
  </si>
  <si>
    <r>
      <rPr>
        <u/>
        <sz val="10"/>
        <rFont val="Swis721 Ex BT"/>
        <family val="2"/>
      </rPr>
      <t>vgradnja v zemljino:</t>
    </r>
    <r>
      <rPr>
        <sz val="10"/>
        <rFont val="Swis721 Ex BT"/>
        <family val="2"/>
      </rPr>
      <t xml:space="preserve">
kompaktne izvedbe, z zaščitno konstrukcijo iz nerjavnega materiala in vgrajenim zračnim ventilom s funkcijo odvajanja in dovajanja ≥ 180 m3/h zraka v/iz cevovoda in avtomatskim zapornim ventilom, ki omogoča vgradnjo pod tlakom. Zračnik mora biti opremljen z drenažnim izpustom iz telesa zračnika. 
S prirobnico, EPDM tesnilom in deli iz NL z obojestransko epoksi zaščito min. debeline 250 mikronov. Zračnik opremljen z drenažnim sistemom.  Delovno območje od 1 do 16 bar. 
Ustrezati mora zahtevam standarda SIST EN 1074-4. 
</t>
    </r>
    <r>
      <rPr>
        <u/>
        <sz val="10"/>
        <rFont val="Swis721 Ex BT"/>
        <family val="2"/>
      </rPr>
      <t>vgradnja v jašek</t>
    </r>
    <r>
      <rPr>
        <sz val="10"/>
        <rFont val="Swis721 Ex BT"/>
        <family val="2"/>
      </rPr>
      <t xml:space="preserve">:
Telo zračnika je izdelano iz duktilne litine GJS 400-15 z epoxy zaščito minimalne debeline 250 mikronov, plovci so iz ABS, šoba malega plovka je iz poliamida, tesnilo glavnega plovka pa EPDM. Mreža za zaščito pred nesnago in pokrov sta iz INOX jekla. Delovno območje tlaka obsega  0,1 ÷ 25 bar. V ohišje je vgrajen dodatni odzračni ventila za kontrolo delovanja. </t>
    </r>
  </si>
  <si>
    <t>VODOVOD</t>
  </si>
  <si>
    <t>CEVI IZ NODULARNE LITINE:</t>
  </si>
  <si>
    <t>FAZONSKI KOSI IZ NODULARNE LITINE</t>
  </si>
  <si>
    <t>POLIETILENSKE CEI (PE)</t>
  </si>
  <si>
    <t>UNIVERZALNE SPOJKE</t>
  </si>
  <si>
    <t>NEPOVRATNI VENTIL - Z LOPUTO</t>
  </si>
  <si>
    <r>
      <t xml:space="preserve">NEPOVRATNI VENTIL </t>
    </r>
    <r>
      <rPr>
        <sz val="8"/>
        <rFont val="Swis721 Ex BT"/>
        <family val="2"/>
      </rPr>
      <t>- varovanje primarne linije pri objektih pred vdorom onesnažene vode.</t>
    </r>
  </si>
  <si>
    <t>LOVILEC NESNAGE</t>
  </si>
  <si>
    <t>MONTAŽNO DEMONTAŽNI KOS</t>
  </si>
  <si>
    <t>EV ZASUNI KRATKE IZVEDBE (po SIST EN 558:2008+A1:2012, serija 14):</t>
  </si>
  <si>
    <t xml:space="preserve">PRIROBNIČNE LOPUTE </t>
  </si>
  <si>
    <t>HIDRANTI NADZEMNI</t>
  </si>
  <si>
    <t>HIDRANT PODZEMNI</t>
  </si>
  <si>
    <t>MEHANSKI REGULATOR NIVOJA - PLOVNI VENTIL</t>
  </si>
  <si>
    <t>CESTNE KAPE</t>
  </si>
  <si>
    <t>POKROVI IZ NODULARNE LITINE</t>
  </si>
  <si>
    <t>UNIVERZALNI NAVRTALNI ZASUN (OKLEPI)</t>
  </si>
  <si>
    <t>TELESKOPSKE VGRADBENE GARNITURE</t>
  </si>
  <si>
    <t>VENTILI REDUCIRNI (avtomatski hidravlični)</t>
  </si>
  <si>
    <t>TESNILA ZA PRIROBNICE</t>
  </si>
  <si>
    <t>FITINGI - pocinkani</t>
  </si>
  <si>
    <t>Spojni elementi</t>
  </si>
  <si>
    <r>
      <rPr>
        <b/>
        <u/>
        <sz val="10"/>
        <rFont val="Swis721 Ex BT"/>
        <family val="2"/>
      </rPr>
      <t>Fazonski kosi iz nodularne litine s prirobnico</t>
    </r>
    <r>
      <rPr>
        <sz val="10"/>
        <rFont val="Swis721 Ex BT"/>
        <family val="2"/>
      </rPr>
      <t xml:space="preserve"> morajo biti izdelani iz duktilne litine GGG400 v skladu z SIST EN 545:2011, z zunanjo in notranjo epoksi zaščito min. debeline 70 mikronov po postopku kataforeze ali min. 250 mikronov po klasičnem postopku. 
Prirobnični fazonski kosi standardne izvedbe morajo imeti vrtljivo prirobnico, ostali (samo FF kos) pa imajo lahko fiksno. Prirobnični fazonski kosi z vrtljivo prirobnico morajo biti istega proizvajalca kot cevi.</t>
    </r>
  </si>
  <si>
    <r>
      <rPr>
        <b/>
        <u/>
        <sz val="10"/>
        <rFont val="Swis721 Ex BT"/>
        <family val="2"/>
      </rPr>
      <t>Fazonski kosi iz nodularne litine na obojko</t>
    </r>
    <r>
      <rPr>
        <sz val="10"/>
        <rFont val="Swis721 Ex BT"/>
        <family val="2"/>
      </rPr>
      <t xml:space="preserve"> z navadnim ali varovanim sidrnim spojem in EPDM tesnilom. Obojčni fazonski kosi morajo imeti isti spoj kot cevi. 
Fazonski kosi morajo biti izdelani iz duktilne litine GGG400 v skladu s SIST EN 545:2011, z zunanjo in notranjo epoksi zaščito min. debeline 70 mikronov po postopku kataforeze ali min. 250 mikronov po klasičnem postopku. Glede na zahteve iz popisa upoštevati drugo zunanjo zaščito cevi primerno za vgradnjo v zemljine s prisotnostjo talne vode in z večjo verjetnostjo pojava korozije (skladno s SIST EN 545:2011 - Annex D, točka D.2.3)
Opremljeni morajo biti z odgovarjajočimi tesnili v skladu z SIST EN 681-1 . Obojčno tesnilo oz. spoj mora biti zaradi zagotovitve kvalitete spoja preizkušen skupaj s fazoni (certifikat). Obojčni fazonski kosi morajo biti istega proizvajalca kot cevi.</t>
    </r>
  </si>
  <si>
    <t xml:space="preserve">Dezifekcija položenega cevovoda. </t>
  </si>
  <si>
    <t>-</t>
  </si>
  <si>
    <t>E.1</t>
  </si>
  <si>
    <t>E.2</t>
  </si>
  <si>
    <t>E.3</t>
  </si>
  <si>
    <t>E.4</t>
  </si>
  <si>
    <t>E.5</t>
  </si>
  <si>
    <t>E.6</t>
  </si>
  <si>
    <t>E.7</t>
  </si>
  <si>
    <t>E.8</t>
  </si>
  <si>
    <t>E.9</t>
  </si>
  <si>
    <t>GRADBENI DEL</t>
  </si>
  <si>
    <t>A1</t>
  </si>
  <si>
    <t>S.3</t>
  </si>
  <si>
    <t>A5</t>
  </si>
  <si>
    <t>KLIMATSKA NAPRAVA</t>
  </si>
  <si>
    <t>S.1</t>
  </si>
  <si>
    <t>S.2</t>
  </si>
  <si>
    <t>A4</t>
  </si>
  <si>
    <t>POŽARNA CENTRALA</t>
  </si>
  <si>
    <t>A3</t>
  </si>
  <si>
    <t>VIDEO NADZOR</t>
  </si>
  <si>
    <t>A2</t>
  </si>
  <si>
    <t>Odstranitev položenega začasnega provizorija s prevozom na trajno gradbeno deponijo.</t>
  </si>
  <si>
    <t>Rušenje vezne grede in zgornjega dela pilotov po končani gradnji. Ruši se del pilotne stene od pilota št. 36 do št. 40 z vsemi potrebnimi deli (izkop, lokalno varovanje, zasip,...). V postavki zajeti predhodno statično analizo izvedbe s potrditvijo odgovornega projektanta.
(Ocenjena količina rušitev je dolžine cca 7,00 m, širine cca 1,00 m in globine cca 2,00 m).</t>
  </si>
  <si>
    <t>Požarni napajalni kabel Cca -s1, d2, a1 300/500 V, tip: (N)HXH-FE 180/E30 3x1,5 mm2</t>
  </si>
  <si>
    <t>Požarni alarmni kabel, tip: JE-H(St)H Bd FE 180/E30 1x2x0,8 BMK, rdeče obarvan, z oznako za požarno javljanje</t>
  </si>
  <si>
    <t>GFE adresabilna požarna centrala z 2 zankama, PSU 2,4A, EN54-2 EN54-4, združljiva z digitalnimi analogno naslovljivimi protokoli ZEOS,
GFE, APOLLO, v beli barvi, z akumulatorjem. Ali drugega proizvajalca enake ali boljše kvalitete ter enakega cenovnega razreda.</t>
  </si>
  <si>
    <t>GFE Adresabilni multisenzor detektor dima z izolatorjem, s podnožjem, Zeos protokol, 2 LED diodi, programiranje naslovov z DIP stikali. Ali drugega proizvajalca enake ali boljše kvalitete ter enakega cenovnega razreda.</t>
  </si>
  <si>
    <t>GFE Paralelni indikator, konvencionalni. Ali drugega proizvajalca enake ali boljše kvalitete ter enakega cenovnega razreda.</t>
  </si>
  <si>
    <t>TP-60 tesnilo za podnožja javljalnikov. Ali drugega proizvajalca enake ali boljše kvalitete ter enakega cenovnega razreda.</t>
  </si>
  <si>
    <t>GFE adresabilni ročni javljalnik požara z LED dvema barvama in plastičnim pokrovom, v rdeči barvi. Ali drugega proizvajalca enake ali boljše kvalitete ter enakega cenovnega razreda.</t>
  </si>
  <si>
    <t>GFE adresabilni vhodno/izhodni modul s 3 vhodi in 3 izhodi, z izolatorjem, napajanje 20-30VDC, izhodi 2A 30VDC / 0.5A 125VAC. Ali drugega proizvajalca enake ali boljše kvalitete ter enakega cenovnega razreda.</t>
  </si>
  <si>
    <t>GFE Adresabila sirena z bliskavko, 97 dB, z izolatorjem in IP65 zaščito za zunanjost, v rdeči barvi. Ali drugega proizvajalca enake ali boljše kvalitete ter enakega cenovnega razreda</t>
  </si>
  <si>
    <t>GFE Adresabilna sirena z bliskavko, 88 dB, 7 mA v aktivnem stanju, samostojna. Ali drugega proizvajalca enake ali boljše kvalitete ter enakega cenovnega razreda</t>
  </si>
  <si>
    <t>GFE izolator zanke, zaščita zanke pred kratkim stikom. Ali drugega proizvajalca enake ali boljše kvalitete ter enakega cenovnega razreda</t>
  </si>
  <si>
    <t>Označevalna ploščica ROČNI JAVLJALNIK</t>
  </si>
  <si>
    <t>Montaža sistema APJ</t>
  </si>
  <si>
    <t>Protivlomna centrala 8 žičnih con, 8 particij, 999 uporabniških šifer, razširitev do 192 žičnih con, možnost priklopa do 254 adresibilnih naprav oz. modulov, podpira pristopno kontrolo, vgrajen modem in GSM modem za poziv na sprejemni center, avtomatska menjava zimsko/letnega časa, 5 PGM, arhiv za 2.048 dogodkov, kot npr.: EVO 192, PARADOX ali drugega proizvajalca enake ali boljše kvalitete</t>
  </si>
  <si>
    <t>Modul za pomožno napajanje, 2.8A, čoperski izvor napajanja z popolnim nadzorom (prisotnost AC, prisotnost akumulatorja, okvarjen akumulator, preobremenitev</t>
  </si>
  <si>
    <t>Detektor gibanja 10 m, Grade 2, PIR + MW detekcija, PET immunity do 25 kg, vgrajeni nastavljivi EOL upori, z nosilcem za stropno/stensko montažo</t>
  </si>
  <si>
    <t>Mrežna kamera , Dome
- resolucija 5MP pri 30 fps
- day/night
- forensic WDR
- Lightfinder v slabih svetlobnih pogojih
- Multiple stream, zip stream
- V/F objektiv 3 - 8 mm
- 3x optični zoom
- IR Led 40m
- PoE, IEEE 802.3af Type 1 Class 3
- IP52, IK10, -10°C to +50°C                                                                         Axis P3267-LV ali drugega proizvajalca enake ali boljše kvalitete ter enakega cenovnega razreda</t>
  </si>
  <si>
    <t>Mrežna kamera  PTZ
- resolucija 4K 3840x2160 pri 25/30 fps
- day/night
- forensic WDR
- Lightfinder v slabih svetlobnih pogojih
- Multiple stream, zip stream
- objektiv 4,4-88,4 mm, avtofocus H_view 68,3-4,2°, V_view 42,1-2,34°
- 20x optični zoom, 12x digitalni zoom
- Obračanje 360°endless, 0,05°-450°/s
- Naklon 220°, 0,05°-450°/se 1 Class 3
- podpora analitike
- IP66/67, IK10, -50°C to +50°C                                                                             AXIS Q6358-LE 50HZ ali drugega proizvajalca enake ali boljše kvalitete ter enakega cenovnega razreda</t>
  </si>
  <si>
    <t>Zidni nosilec za PTZ kamero AXIS ali drugega proizvajalca enake ali boljše kvalitete ter enakega cenovnega razreda</t>
  </si>
  <si>
    <t>Zidni nosilec za Dome kamero AXIS ali drugega proizvajalca enake ali boljše kvalitete ter enakega cenovnega razreda</t>
  </si>
  <si>
    <t>Programska oprema Mirasys Enterpreise in Failover licence</t>
  </si>
  <si>
    <t>Mrežna oprema - stikala:                                                                      Mrežno stkalo 16-Port Managed 802.3at PoE+ Gigabit Ethernet Switch + 4-Port 100/1000X SFP (220W PoE budget, supports ERPS Ring, CloudViewer app, MQTT and cybersecurity features).                                                         Omarica za montažo mrežne opreme; vključno z instalacijskim 
odklopnikom 10A, 2x vtičnica 230VAC, optično kaseto, priključnim panelom 
veznim in pritrdilnim materialom, 400x300x200, kovinska, 5x uvodnica</t>
  </si>
  <si>
    <t>Mrežna oprema - pretvorniki:                                                                  Optični pretvornik IEEE802.3af/at PoE 10/100/1000Base-T to 100/1000X SFP Converter
Mini GBIC WDM TX1310 Module - 40KM, DDM Supported</t>
  </si>
  <si>
    <t>Zagon sistema in funkcionalni preizkus delovanja sistema na objektu in v VNC (integracija sistema), izdelava internega zapisnika o zagonu</t>
  </si>
  <si>
    <t>4452.GRADBENA IN OBRTNIŠKA DELA - Rev.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</si>
</sst>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 numFmtId="188" formatCode="#,##0.00\ &quot;€&quot;"/>
  </numFmts>
  <fonts count="126">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2"/>
      <name val="Arial"/>
      <family val="2"/>
    </font>
    <font>
      <sz val="12"/>
      <name val="Arial"/>
      <family val="2"/>
    </font>
    <font>
      <sz val="14"/>
      <name val="Arial"/>
      <family val="2"/>
      <charset val="238"/>
    </font>
    <font>
      <sz val="10"/>
      <name val="Courier"/>
      <family val="1"/>
      <charset val="238"/>
    </font>
    <font>
      <sz val="11"/>
      <name val="Calibri"/>
      <family val="2"/>
      <charset val="238"/>
      <scheme val="minor"/>
    </font>
    <font>
      <sz val="11"/>
      <color theme="0"/>
      <name val="Calibri"/>
      <family val="2"/>
      <scheme val="minor"/>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b/>
      <sz val="11"/>
      <name val="Arial"/>
      <family val="2"/>
    </font>
    <font>
      <b/>
      <sz val="26"/>
      <name val="Arial"/>
      <family val="2"/>
    </font>
    <font>
      <b/>
      <sz val="22"/>
      <name val="Arial"/>
      <family val="2"/>
    </font>
    <font>
      <b/>
      <sz val="18"/>
      <name val="Arial"/>
      <family val="2"/>
    </font>
    <font>
      <sz val="12"/>
      <name val="Calibri"/>
      <family val="2"/>
      <charset val="238"/>
      <scheme val="minor"/>
    </font>
    <font>
      <sz val="12"/>
      <name val="Arial Narrow"/>
      <family val="2"/>
    </font>
    <font>
      <b/>
      <sz val="10"/>
      <name val="Arial"/>
      <family val="2"/>
    </font>
    <font>
      <b/>
      <sz val="12"/>
      <color theme="1"/>
      <name val="Arial"/>
      <family val="2"/>
      <charset val="238"/>
    </font>
    <font>
      <sz val="12"/>
      <color theme="1"/>
      <name val="Arial"/>
      <family val="2"/>
      <charset val="238"/>
    </font>
    <font>
      <b/>
      <sz val="11"/>
      <name val="Arial"/>
      <family val="2"/>
      <charset val="238"/>
    </font>
    <font>
      <sz val="11"/>
      <name val="Arial"/>
      <family val="2"/>
    </font>
    <font>
      <sz val="11"/>
      <name val="Arial"/>
      <family val="2"/>
      <charset val="238"/>
    </font>
    <font>
      <b/>
      <sz val="11"/>
      <name val="Calibri"/>
      <family val="2"/>
      <charset val="238"/>
      <scheme val="minor"/>
    </font>
    <font>
      <b/>
      <sz val="12"/>
      <name val="Calibri"/>
      <family val="2"/>
    </font>
    <font>
      <sz val="12"/>
      <name val="Calibri"/>
      <family val="2"/>
    </font>
    <font>
      <b/>
      <sz val="8.5"/>
      <name val="Arial"/>
      <family val="2"/>
      <charset val="238"/>
    </font>
    <font>
      <vertAlign val="superscript"/>
      <sz val="12"/>
      <name val="Arial"/>
      <family val="2"/>
    </font>
    <font>
      <sz val="18"/>
      <name val="Calibri"/>
      <family val="2"/>
      <charset val="238"/>
      <scheme val="minor"/>
    </font>
    <font>
      <sz val="12"/>
      <name val="Microsoft Sans Serif"/>
      <family val="2"/>
    </font>
    <font>
      <sz val="12"/>
      <name val="Microsoft Sans Serif"/>
      <family val="2"/>
      <charset val="238"/>
    </font>
    <font>
      <sz val="11"/>
      <name val="Arial Narrow"/>
      <family val="2"/>
    </font>
    <font>
      <sz val="11"/>
      <color theme="1"/>
      <name val="Arial"/>
      <family val="2"/>
      <charset val="238"/>
    </font>
    <font>
      <b/>
      <sz val="12"/>
      <color theme="1"/>
      <name val="Arial"/>
      <family val="2"/>
    </font>
    <font>
      <sz val="12"/>
      <color theme="1"/>
      <name val="Arial"/>
      <family val="2"/>
    </font>
    <font>
      <sz val="12"/>
      <color theme="1"/>
      <name val="Calibri"/>
      <family val="2"/>
      <charset val="238"/>
    </font>
    <font>
      <b/>
      <sz val="11"/>
      <color theme="1"/>
      <name val="Arial"/>
      <family val="2"/>
      <charset val="238"/>
    </font>
    <font>
      <sz val="12"/>
      <name val="Calibri"/>
      <family val="2"/>
      <charset val="238"/>
    </font>
    <font>
      <sz val="8"/>
      <name val="Swis721 Ex BT"/>
      <family val="2"/>
    </font>
    <font>
      <b/>
      <sz val="10"/>
      <name val="Arial"/>
      <family val="2"/>
      <charset val="238"/>
    </font>
    <font>
      <u/>
      <sz val="10"/>
      <name val="Swis721 Ex BT"/>
      <family val="2"/>
    </font>
    <font>
      <sz val="10"/>
      <name val="Swis721 Ex BT"/>
      <family val="2"/>
    </font>
    <font>
      <b/>
      <u/>
      <sz val="10"/>
      <name val="Swis721 Ex BT"/>
      <family val="2"/>
    </font>
    <font>
      <sz val="12"/>
      <color rgb="FFFF0000"/>
      <name val="Arial"/>
      <family val="2"/>
    </font>
  </fonts>
  <fills count="101">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rgb="FFFFC0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thin">
        <color indexed="64"/>
      </left>
      <right style="thin">
        <color indexed="64"/>
      </right>
      <top style="medium">
        <color indexed="64"/>
      </top>
      <bottom style="thin">
        <color indexed="64"/>
      </bottom>
      <diagonal/>
    </border>
    <border>
      <left/>
      <right/>
      <top style="thin">
        <color auto="1"/>
      </top>
      <bottom/>
      <diagonal/>
    </border>
    <border>
      <left/>
      <right/>
      <top style="medium">
        <color auto="1"/>
      </top>
      <bottom/>
      <diagonal/>
    </border>
    <border>
      <left style="medium">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557">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2" fillId="0" borderId="0"/>
    <xf numFmtId="0" fontId="2" fillId="0" borderId="0"/>
    <xf numFmtId="165" fontId="8" fillId="0" borderId="0" applyFont="0" applyFill="0" applyBorder="0" applyAlignment="0" applyProtection="0"/>
    <xf numFmtId="0" fontId="16" fillId="0" borderId="0"/>
    <xf numFmtId="0" fontId="8" fillId="0" borderId="0"/>
    <xf numFmtId="0" fontId="17" fillId="0" borderId="0" applyFill="0" applyBorder="0"/>
    <xf numFmtId="0" fontId="19" fillId="0" borderId="0"/>
    <xf numFmtId="168" fontId="22" fillId="0" borderId="0"/>
    <xf numFmtId="0" fontId="22" fillId="0" borderId="0"/>
    <xf numFmtId="0" fontId="23" fillId="12" borderId="0" applyNumberFormat="0" applyBorder="0" applyAlignment="0" applyProtection="0"/>
    <xf numFmtId="169" fontId="1" fillId="9"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168" fontId="24" fillId="12" borderId="0" applyNumberFormat="0" applyBorder="0" applyAlignment="0" applyProtection="0"/>
    <xf numFmtId="168" fontId="24" fillId="13" borderId="0" applyNumberFormat="0" applyBorder="0" applyAlignment="0" applyProtection="0"/>
    <xf numFmtId="168" fontId="24" fillId="14" borderId="0" applyNumberFormat="0" applyBorder="0" applyAlignment="0" applyProtection="0"/>
    <xf numFmtId="168" fontId="24" fillId="15" borderId="0" applyNumberFormat="0" applyBorder="0" applyAlignment="0" applyProtection="0"/>
    <xf numFmtId="168" fontId="24" fillId="16" borderId="0" applyNumberFormat="0" applyBorder="0" applyAlignment="0" applyProtection="0"/>
    <xf numFmtId="168" fontId="24" fillId="17" borderId="0" applyNumberFormat="0" applyBorder="0" applyAlignment="0" applyProtection="0"/>
    <xf numFmtId="0" fontId="23" fillId="18" borderId="0" applyNumberFormat="0" applyBorder="0" applyAlignment="0" applyProtection="0"/>
    <xf numFmtId="169" fontId="1" fillId="10"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168" fontId="24" fillId="18" borderId="0" applyNumberFormat="0" applyBorder="0" applyAlignment="0" applyProtection="0"/>
    <xf numFmtId="168" fontId="24" fillId="19" borderId="0" applyNumberFormat="0" applyBorder="0" applyAlignment="0" applyProtection="0"/>
    <xf numFmtId="168" fontId="24" fillId="20" borderId="0" applyNumberFormat="0" applyBorder="0" applyAlignment="0" applyProtection="0"/>
    <xf numFmtId="168" fontId="24" fillId="15" borderId="0" applyNumberFormat="0" applyBorder="0" applyAlignment="0" applyProtection="0"/>
    <xf numFmtId="168" fontId="24" fillId="18" borderId="0" applyNumberFormat="0" applyBorder="0" applyAlignment="0" applyProtection="0"/>
    <xf numFmtId="168" fontId="24" fillId="21" borderId="0" applyNumberFormat="0" applyBorder="0" applyAlignment="0" applyProtection="0"/>
    <xf numFmtId="0" fontId="25" fillId="22" borderId="0" applyNumberFormat="0" applyBorder="0" applyAlignment="0" applyProtection="0"/>
    <xf numFmtId="169" fontId="14" fillId="11"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168" fontId="26" fillId="22" borderId="0" applyNumberFormat="0" applyBorder="0" applyAlignment="0" applyProtection="0"/>
    <xf numFmtId="168" fontId="26" fillId="19" borderId="0" applyNumberFormat="0" applyBorder="0" applyAlignment="0" applyProtection="0"/>
    <xf numFmtId="168" fontId="26" fillId="20" borderId="0" applyNumberFormat="0" applyBorder="0" applyAlignment="0" applyProtection="0"/>
    <xf numFmtId="168" fontId="26" fillId="23" borderId="0" applyNumberFormat="0" applyBorder="0" applyAlignment="0" applyProtection="0"/>
    <xf numFmtId="168" fontId="26" fillId="24" borderId="0" applyNumberFormat="0" applyBorder="0" applyAlignment="0" applyProtection="0"/>
    <xf numFmtId="168" fontId="26" fillId="25" borderId="0" applyNumberFormat="0" applyBorder="0" applyAlignment="0" applyProtection="0"/>
    <xf numFmtId="49" fontId="85" fillId="57" borderId="26" applyNumberFormat="0" applyBorder="0" applyAlignment="0" applyProtection="0">
      <alignment horizontal="center" vertical="center"/>
    </xf>
    <xf numFmtId="49" fontId="85" fillId="58" borderId="26" applyNumberFormat="0" applyBorder="0" applyAlignment="0" applyProtection="0">
      <alignment horizontal="center" vertical="center"/>
    </xf>
    <xf numFmtId="49" fontId="85" fillId="59" borderId="26" applyNumberFormat="0" applyBorder="0" applyAlignment="0" applyProtection="0">
      <alignment horizontal="center" vertical="center"/>
    </xf>
    <xf numFmtId="49" fontId="85" fillId="60" borderId="26" applyNumberFormat="0" applyBorder="0" applyAlignment="0" applyProtection="0">
      <alignment horizontal="center" vertical="center"/>
    </xf>
    <xf numFmtId="0" fontId="8" fillId="0" borderId="0"/>
    <xf numFmtId="0" fontId="27" fillId="0" borderId="0"/>
    <xf numFmtId="0" fontId="22" fillId="0" borderId="0"/>
    <xf numFmtId="0" fontId="8" fillId="0" borderId="0"/>
    <xf numFmtId="168" fontId="18" fillId="0" borderId="0"/>
    <xf numFmtId="168" fontId="18" fillId="0" borderId="0"/>
    <xf numFmtId="49" fontId="85" fillId="61" borderId="26" applyNumberFormat="0" applyBorder="0" applyAlignment="0" applyProtection="0">
      <alignment horizontal="center" vertical="center"/>
    </xf>
    <xf numFmtId="49" fontId="85" fillId="62" borderId="26" applyNumberFormat="0" applyBorder="0" applyAlignment="0" applyProtection="0">
      <alignment horizontal="center" vertical="center"/>
    </xf>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168" fontId="26" fillId="26" borderId="0" applyNumberFormat="0" applyBorder="0" applyAlignment="0" applyProtection="0"/>
    <xf numFmtId="168" fontId="26" fillId="27" borderId="0" applyNumberFormat="0" applyBorder="0" applyAlignment="0" applyProtection="0"/>
    <xf numFmtId="168" fontId="26" fillId="28" borderId="0" applyNumberFormat="0" applyBorder="0" applyAlignment="0" applyProtection="0"/>
    <xf numFmtId="168" fontId="26" fillId="23" borderId="0" applyNumberFormat="0" applyBorder="0" applyAlignment="0" applyProtection="0"/>
    <xf numFmtId="168" fontId="26" fillId="24" borderId="0" applyNumberFormat="0" applyBorder="0" applyAlignment="0" applyProtection="0"/>
    <xf numFmtId="168" fontId="26" fillId="29" borderId="0" applyNumberFormat="0" applyBorder="0" applyAlignment="0" applyProtection="0"/>
    <xf numFmtId="49" fontId="85" fillId="63" borderId="26" applyNumberFormat="0" applyBorder="0" applyAlignment="0" applyProtection="0">
      <alignment horizontal="center" vertical="center"/>
    </xf>
    <xf numFmtId="49" fontId="85" fillId="64" borderId="26" applyNumberFormat="0" applyBorder="0" applyAlignment="0" applyProtection="0">
      <alignment horizontal="center" vertical="center"/>
    </xf>
    <xf numFmtId="49" fontId="85" fillId="65" borderId="26" applyNumberFormat="0" applyBorder="0" applyAlignment="0" applyProtection="0">
      <alignment horizontal="center" vertical="center"/>
    </xf>
    <xf numFmtId="49" fontId="85" fillId="66" borderId="26" applyNumberFormat="0" applyBorder="0" applyAlignment="0" applyProtection="0">
      <alignment horizontal="center" vertical="center"/>
    </xf>
    <xf numFmtId="49" fontId="85" fillId="67" borderId="26" applyNumberFormat="0" applyBorder="0" applyAlignment="0" applyProtection="0">
      <alignment horizontal="center" vertical="center"/>
    </xf>
    <xf numFmtId="49" fontId="85" fillId="68" borderId="26" applyNumberFormat="0" applyBorder="0" applyAlignment="0" applyProtection="0">
      <alignment horizontal="center" vertical="center"/>
    </xf>
    <xf numFmtId="0" fontId="28" fillId="13" borderId="0" applyNumberFormat="0" applyBorder="0" applyAlignment="0" applyProtection="0"/>
    <xf numFmtId="0" fontId="86" fillId="6" borderId="0" applyNumberFormat="0" applyBorder="0" applyAlignment="0" applyProtection="0"/>
    <xf numFmtId="3" fontId="29" fillId="0" borderId="0"/>
    <xf numFmtId="170" fontId="3" fillId="0" borderId="12" applyAlignment="0" applyProtection="0"/>
    <xf numFmtId="49" fontId="85" fillId="70" borderId="26" applyNumberFormat="0" applyBorder="0" applyAlignment="0" applyProtection="0">
      <alignment horizontal="center" vertical="center"/>
    </xf>
    <xf numFmtId="49" fontId="85" fillId="71" borderId="26" applyNumberFormat="0" applyBorder="0" applyAlignment="0" applyProtection="0">
      <alignment horizontal="center" vertical="center"/>
    </xf>
    <xf numFmtId="49" fontId="85" fillId="72" borderId="26" applyNumberFormat="0" applyBorder="0" applyAlignment="0" applyProtection="0">
      <alignment horizontal="center" vertical="center"/>
    </xf>
    <xf numFmtId="49" fontId="85" fillId="73" borderId="26" applyNumberFormat="0" applyBorder="0" applyAlignment="0" applyProtection="0">
      <alignment horizontal="center" vertical="center"/>
    </xf>
    <xf numFmtId="49" fontId="85" fillId="74" borderId="26" applyNumberFormat="0" applyBorder="0" applyAlignment="0" applyProtection="0">
      <alignment horizontal="center" vertical="center"/>
    </xf>
    <xf numFmtId="49" fontId="85" fillId="75" borderId="26" applyNumberFormat="0" applyBorder="0" applyAlignment="0" applyProtection="0">
      <alignment horizontal="center" vertical="center"/>
    </xf>
    <xf numFmtId="0" fontId="30" fillId="35" borderId="14" applyNumberFormat="0" applyAlignment="0" applyProtection="0"/>
    <xf numFmtId="0" fontId="31" fillId="36" borderId="15"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43" fontId="1" fillId="0" borderId="0" applyFont="0" applyFill="0" applyBorder="0" applyAlignment="0" applyProtection="0"/>
    <xf numFmtId="172" fontId="18" fillId="0" borderId="0" applyFont="0" applyFill="0" applyBorder="0" applyAlignment="0" applyProtection="0"/>
    <xf numFmtId="167" fontId="84" fillId="0" borderId="0" applyFont="0" applyFill="0" applyBorder="0" applyAlignment="0" applyProtection="0"/>
    <xf numFmtId="173" fontId="18"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18" fillId="0" borderId="0" applyFont="0" applyFill="0" applyBorder="0" applyAlignment="0" applyProtection="0"/>
    <xf numFmtId="49" fontId="87" fillId="76" borderId="26" applyNumberFormat="0" applyBorder="0" applyAlignment="0" applyProtection="0">
      <alignment horizontal="center" vertical="center"/>
    </xf>
    <xf numFmtId="49" fontId="87" fillId="69" borderId="26" applyNumberFormat="0" applyBorder="0" applyAlignment="0" applyProtection="0">
      <alignment horizontal="center" vertical="center"/>
    </xf>
    <xf numFmtId="49" fontId="87" fillId="77" borderId="26" applyNumberFormat="0" applyBorder="0" applyAlignment="0" applyProtection="0">
      <alignment horizontal="center" vertical="center"/>
    </xf>
    <xf numFmtId="49" fontId="87" fillId="78" borderId="26" applyNumberFormat="0" applyBorder="0" applyAlignment="0" applyProtection="0">
      <alignment horizontal="center" vertical="center"/>
    </xf>
    <xf numFmtId="49" fontId="87" fillId="79" borderId="26" applyNumberFormat="0" applyBorder="0" applyAlignment="0" applyProtection="0">
      <alignment horizontal="center" vertical="center"/>
    </xf>
    <xf numFmtId="49" fontId="87" fillId="80" borderId="26" applyNumberFormat="0" applyBorder="0" applyAlignment="0" applyProtection="0">
      <alignment horizontal="center" vertical="center"/>
    </xf>
    <xf numFmtId="168" fontId="32" fillId="17" borderId="14" applyNumberFormat="0" applyAlignment="0" applyProtection="0"/>
    <xf numFmtId="168" fontId="32" fillId="17" borderId="14" applyNumberFormat="0" applyAlignment="0" applyProtection="0"/>
    <xf numFmtId="168" fontId="32" fillId="17" borderId="14" applyNumberFormat="0" applyAlignment="0" applyProtection="0"/>
    <xf numFmtId="168" fontId="33" fillId="35" borderId="16" applyNumberFormat="0" applyAlignment="0" applyProtection="0"/>
    <xf numFmtId="168" fontId="33" fillId="35" borderId="16" applyNumberFormat="0" applyAlignment="0" applyProtection="0"/>
    <xf numFmtId="168" fontId="33" fillId="35" borderId="16" applyNumberFormat="0" applyAlignment="0" applyProtection="0"/>
    <xf numFmtId="168" fontId="34" fillId="14" borderId="0" applyNumberFormat="0" applyBorder="0" applyAlignment="0" applyProtection="0"/>
    <xf numFmtId="168" fontId="34" fillId="14" borderId="0" applyNumberFormat="0" applyBorder="0" applyAlignment="0" applyProtection="0"/>
    <xf numFmtId="168" fontId="34" fillId="14" borderId="0" applyNumberFormat="0" applyBorder="0" applyAlignment="0" applyProtection="0"/>
    <xf numFmtId="4" fontId="35" fillId="0" borderId="0">
      <alignment vertical="center"/>
    </xf>
    <xf numFmtId="164" fontId="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64" fontId="8" fillId="0" borderId="0" applyFont="0" applyFill="0" applyBorder="0" applyAlignment="0" applyProtection="0"/>
    <xf numFmtId="49" fontId="87" fillId="81" borderId="26" applyNumberFormat="0" applyBorder="0" applyAlignment="0" applyProtection="0">
      <alignment horizontal="center" vertical="center"/>
    </xf>
    <xf numFmtId="49" fontId="87" fillId="82" borderId="26" applyNumberFormat="0" applyBorder="0" applyAlignment="0" applyProtection="0">
      <alignment horizontal="center" vertical="center"/>
    </xf>
    <xf numFmtId="49" fontId="87" fillId="83" borderId="26" applyNumberFormat="0" applyBorder="0" applyAlignment="0" applyProtection="0">
      <alignment horizontal="center" vertical="center"/>
    </xf>
    <xf numFmtId="49" fontId="87" fillId="84" borderId="26" applyNumberFormat="0" applyBorder="0" applyAlignment="0" applyProtection="0">
      <alignment horizontal="center" vertical="center"/>
    </xf>
    <xf numFmtId="49" fontId="87" fillId="85" borderId="26" applyNumberFormat="0" applyBorder="0" applyAlignment="0" applyProtection="0">
      <alignment horizontal="center" vertical="center"/>
    </xf>
    <xf numFmtId="49" fontId="87" fillId="86" borderId="26" applyNumberFormat="0" applyBorder="0" applyAlignment="0" applyProtection="0">
      <alignment horizontal="center" vertical="center"/>
    </xf>
    <xf numFmtId="44" fontId="8" fillId="0" borderId="0" applyFont="0" applyFill="0" applyBorder="0" applyAlignment="0" applyProtection="0"/>
    <xf numFmtId="0" fontId="36" fillId="0" borderId="0" applyNumberFormat="0" applyFill="0" applyBorder="0" applyAlignment="0" applyProtection="0"/>
    <xf numFmtId="49" fontId="87" fillId="87" borderId="26" applyNumberFormat="0" applyBorder="0" applyAlignment="0" applyProtection="0">
      <alignment horizontal="center" vertical="center"/>
    </xf>
    <xf numFmtId="49" fontId="87" fillId="88" borderId="26" applyNumberFormat="0" applyBorder="0" applyAlignment="0" applyProtection="0">
      <alignment horizontal="center" vertical="center"/>
    </xf>
    <xf numFmtId="49" fontId="87" fillId="89" borderId="26" applyNumberFormat="0" applyBorder="0" applyAlignment="0" applyProtection="0">
      <alignment horizontal="center" vertical="center"/>
    </xf>
    <xf numFmtId="49" fontId="87" fillId="90" borderId="26" applyNumberFormat="0" applyBorder="0" applyAlignment="0" applyProtection="0">
      <alignment horizontal="center" vertical="center"/>
    </xf>
    <xf numFmtId="49" fontId="87" fillId="91" borderId="26" applyNumberFormat="0" applyBorder="0" applyAlignment="0" applyProtection="0">
      <alignment horizontal="center" vertical="center"/>
    </xf>
    <xf numFmtId="49" fontId="87" fillId="92" borderId="26" applyNumberFormat="0" applyBorder="0" applyAlignment="0" applyProtection="0">
      <alignment horizontal="center" vertical="center"/>
    </xf>
    <xf numFmtId="49" fontId="85" fillId="93" borderId="26" applyNumberFormat="0" applyBorder="0" applyAlignment="0" applyProtection="0">
      <alignment horizontal="center" vertical="center"/>
    </xf>
    <xf numFmtId="49" fontId="85" fillId="94" borderId="26" applyNumberFormat="0" applyBorder="0" applyAlignment="0" applyProtection="0">
      <alignment horizontal="center" vertical="center"/>
    </xf>
    <xf numFmtId="49" fontId="85" fillId="95" borderId="26" applyNumberFormat="0" applyBorder="0" applyAlignment="0" applyProtection="0">
      <alignment horizontal="center" vertical="center"/>
    </xf>
    <xf numFmtId="49" fontId="87" fillId="96" borderId="26" applyNumberFormat="0" applyBorder="0" applyAlignment="0" applyProtection="0">
      <alignment horizontal="center" vertical="center"/>
    </xf>
    <xf numFmtId="49" fontId="87" fillId="97" borderId="26" applyNumberFormat="0" applyBorder="0" applyAlignment="0" applyProtection="0">
      <alignment horizontal="center" vertical="center"/>
    </xf>
    <xf numFmtId="49" fontId="87" fillId="98" borderId="26" applyNumberFormat="0" applyBorder="0" applyAlignment="0" applyProtection="0">
      <alignment horizontal="center" vertical="center"/>
    </xf>
    <xf numFmtId="0" fontId="37" fillId="14" borderId="0" applyNumberFormat="0" applyBorder="0" applyAlignment="0" applyProtection="0"/>
    <xf numFmtId="38" fontId="38" fillId="4"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168" fontId="42" fillId="0" borderId="0" applyNumberFormat="0" applyFill="0" applyBorder="0" applyAlignment="0" applyProtection="0">
      <alignment vertical="top"/>
      <protection locked="0"/>
    </xf>
    <xf numFmtId="168" fontId="43" fillId="0" borderId="0" applyNumberFormat="0" applyFill="0" applyBorder="0" applyAlignment="0" applyProtection="0">
      <alignment vertical="top"/>
      <protection locked="0"/>
    </xf>
    <xf numFmtId="10" fontId="38" fillId="40" borderId="1" applyNumberFormat="0" applyBorder="0" applyAlignment="0" applyProtection="0"/>
    <xf numFmtId="0" fontId="44" fillId="17" borderId="14" applyNumberFormat="0" applyAlignment="0" applyProtection="0"/>
    <xf numFmtId="177" fontId="45" fillId="0" borderId="0" applyFont="0" applyFill="0" applyBorder="0" applyAlignment="0" applyProtection="0"/>
    <xf numFmtId="178" fontId="45" fillId="0" borderId="0" applyFont="0" applyFill="0" applyBorder="0" applyAlignment="0" applyProtection="0"/>
    <xf numFmtId="168" fontId="46" fillId="0" borderId="20" applyNumberFormat="0" applyFill="0" applyAlignment="0" applyProtection="0"/>
    <xf numFmtId="168" fontId="46" fillId="0" borderId="20" applyNumberFormat="0" applyFill="0" applyAlignment="0" applyProtection="0"/>
    <xf numFmtId="168" fontId="46" fillId="0" borderId="20" applyNumberFormat="0" applyFill="0" applyAlignment="0" applyProtection="0"/>
    <xf numFmtId="168" fontId="47" fillId="36" borderId="15" applyNumberFormat="0" applyAlignment="0" applyProtection="0"/>
    <xf numFmtId="0" fontId="48" fillId="0" borderId="20" applyNumberFormat="0" applyFill="0" applyAlignment="0" applyProtection="0"/>
    <xf numFmtId="41" fontId="49" fillId="0" borderId="0" applyFont="0" applyFill="0" applyBorder="0" applyAlignment="0" applyProtection="0"/>
    <xf numFmtId="43" fontId="49"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0" fillId="0" borderId="17" applyNumberFormat="0" applyFill="0" applyAlignment="0" applyProtection="0"/>
    <xf numFmtId="168" fontId="51" fillId="0" borderId="18" applyNumberFormat="0" applyFill="0" applyAlignment="0" applyProtection="0"/>
    <xf numFmtId="168" fontId="52" fillId="0" borderId="19" applyNumberFormat="0" applyFill="0" applyAlignment="0" applyProtection="0"/>
    <xf numFmtId="168" fontId="52" fillId="0" borderId="0" applyNumberFormat="0" applyFill="0" applyBorder="0" applyAlignment="0" applyProtection="0"/>
    <xf numFmtId="0" fontId="53" fillId="43" borderId="0" applyNumberFormat="0" applyBorder="0" applyAlignment="0" applyProtection="0"/>
    <xf numFmtId="0" fontId="88" fillId="7" borderId="0" applyNumberFormat="0" applyBorder="0" applyAlignment="0" applyProtection="0"/>
    <xf numFmtId="168" fontId="54" fillId="43" borderId="0" applyNumberFormat="0" applyBorder="0" applyAlignment="0" applyProtection="0"/>
    <xf numFmtId="168" fontId="55" fillId="0" borderId="0"/>
    <xf numFmtId="183" fontId="3" fillId="0" borderId="0"/>
    <xf numFmtId="183" fontId="3" fillId="0" borderId="0"/>
    <xf numFmtId="184" fontId="18" fillId="0" borderId="0"/>
    <xf numFmtId="0" fontId="89" fillId="0" borderId="0"/>
    <xf numFmtId="185" fontId="1" fillId="0" borderId="0"/>
    <xf numFmtId="186" fontId="56" fillId="0" borderId="0"/>
    <xf numFmtId="0" fontId="5" fillId="0" borderId="0"/>
    <xf numFmtId="168" fontId="18" fillId="0" borderId="0"/>
    <xf numFmtId="0" fontId="84"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27" fillId="0" borderId="0"/>
    <xf numFmtId="168" fontId="3" fillId="0" borderId="0"/>
    <xf numFmtId="0" fontId="57" fillId="0" borderId="0"/>
    <xf numFmtId="0" fontId="1" fillId="0" borderId="0"/>
    <xf numFmtId="0" fontId="1" fillId="0" borderId="0"/>
    <xf numFmtId="0" fontId="1" fillId="0" borderId="0"/>
    <xf numFmtId="0" fontId="1" fillId="0" borderId="0"/>
    <xf numFmtId="168" fontId="18" fillId="0" borderId="0"/>
    <xf numFmtId="168" fontId="18" fillId="0" borderId="0"/>
    <xf numFmtId="168" fontId="18" fillId="0" borderId="0"/>
    <xf numFmtId="168" fontId="18" fillId="0" borderId="0"/>
    <xf numFmtId="168" fontId="18" fillId="0" borderId="0"/>
    <xf numFmtId="0" fontId="1" fillId="0" borderId="0"/>
    <xf numFmtId="0" fontId="27"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4" fillId="0" borderId="0"/>
    <xf numFmtId="0" fontId="1" fillId="0" borderId="0"/>
    <xf numFmtId="0" fontId="19" fillId="0" borderId="0"/>
    <xf numFmtId="0" fontId="5" fillId="0" borderId="0"/>
    <xf numFmtId="0" fontId="8" fillId="0" borderId="0"/>
    <xf numFmtId="0" fontId="58" fillId="0" borderId="0"/>
    <xf numFmtId="168" fontId="3" fillId="0" borderId="0"/>
    <xf numFmtId="168" fontId="18" fillId="0" borderId="0"/>
    <xf numFmtId="168" fontId="3" fillId="0" borderId="0"/>
    <xf numFmtId="168" fontId="18" fillId="0" borderId="0"/>
    <xf numFmtId="0" fontId="3" fillId="0" borderId="0"/>
    <xf numFmtId="168" fontId="90" fillId="0" borderId="0"/>
    <xf numFmtId="186" fontId="18" fillId="0" borderId="0"/>
    <xf numFmtId="0" fontId="23" fillId="44" borderId="21"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86" fontId="59" fillId="8" borderId="13" applyNumberFormat="0" applyFont="0" applyAlignment="0" applyProtection="0"/>
    <xf numFmtId="168" fontId="60" fillId="35" borderId="14"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1" fillId="35" borderId="16"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21" fillId="5" borderId="0" applyNumberFormat="0" applyFont="0" applyBorder="0" applyAlignment="0" applyProtection="0">
      <alignment horizontal="center" vertical="center"/>
    </xf>
    <xf numFmtId="3" fontId="62" fillId="0" borderId="0"/>
    <xf numFmtId="4" fontId="63" fillId="45" borderId="22" applyNumberFormat="0" applyProtection="0">
      <alignment vertical="center"/>
    </xf>
    <xf numFmtId="4" fontId="63" fillId="45" borderId="22" applyNumberFormat="0" applyProtection="0">
      <alignment vertical="center"/>
    </xf>
    <xf numFmtId="4" fontId="64" fillId="37" borderId="22" applyNumberFormat="0" applyProtection="0">
      <alignment vertical="center"/>
    </xf>
    <xf numFmtId="4" fontId="64" fillId="45" borderId="22" applyNumberFormat="0" applyProtection="0">
      <alignment vertical="center"/>
    </xf>
    <xf numFmtId="4" fontId="65" fillId="37" borderId="16" applyNumberFormat="0" applyProtection="0">
      <alignment vertical="center"/>
    </xf>
    <xf numFmtId="4" fontId="63" fillId="34" borderId="22" applyNumberFormat="0" applyProtection="0">
      <alignment horizontal="left" vertical="center" indent="1"/>
    </xf>
    <xf numFmtId="4" fontId="63" fillId="45" borderId="22" applyNumberFormat="0" applyProtection="0">
      <alignment horizontal="left" vertical="center" indent="1"/>
    </xf>
    <xf numFmtId="4" fontId="63" fillId="34" borderId="22" applyNumberFormat="0" applyProtection="0">
      <alignment horizontal="left" vertical="center" indent="1"/>
    </xf>
    <xf numFmtId="4" fontId="66" fillId="37" borderId="16" applyNumberFormat="0" applyProtection="0">
      <alignment horizontal="left" vertical="center" indent="1"/>
    </xf>
    <xf numFmtId="4" fontId="67" fillId="41" borderId="0" applyNumberFormat="0" applyProtection="0">
      <alignment horizontal="left" vertical="center" indent="1"/>
    </xf>
    <xf numFmtId="168" fontId="3" fillId="46" borderId="16" applyNumberFormat="0" applyProtection="0">
      <alignment horizontal="left" vertical="center" indent="1"/>
    </xf>
    <xf numFmtId="4" fontId="67" fillId="41" borderId="0" applyNumberFormat="0" applyProtection="0">
      <alignment horizontal="left" vertical="center" indent="1"/>
    </xf>
    <xf numFmtId="4" fontId="67" fillId="41" borderId="0" applyNumberFormat="0" applyProtection="0">
      <alignment horizontal="left" vertical="center" indent="1"/>
    </xf>
    <xf numFmtId="4" fontId="68" fillId="41" borderId="0" applyNumberFormat="0" applyProtection="0">
      <alignment horizontal="left" vertical="center" indent="1"/>
    </xf>
    <xf numFmtId="4" fontId="68" fillId="41" borderId="0" applyNumberFormat="0" applyProtection="0">
      <alignment horizontal="left" vertical="center" indent="1"/>
    </xf>
    <xf numFmtId="4" fontId="66" fillId="39" borderId="16" applyNumberFormat="0" applyProtection="0">
      <alignment horizontal="right" vertical="center"/>
    </xf>
    <xf numFmtId="4" fontId="66" fillId="33" borderId="16" applyNumberFormat="0" applyProtection="0">
      <alignment horizontal="right" vertical="center"/>
    </xf>
    <xf numFmtId="4" fontId="66" fillId="30" borderId="16" applyNumberFormat="0" applyProtection="0">
      <alignment horizontal="right" vertical="center"/>
    </xf>
    <xf numFmtId="4" fontId="66" fillId="47" borderId="16" applyNumberFormat="0" applyProtection="0">
      <alignment horizontal="right" vertical="center"/>
    </xf>
    <xf numFmtId="4" fontId="66" fillId="31" borderId="16" applyNumberFormat="0" applyProtection="0">
      <alignment horizontal="right" vertical="center"/>
    </xf>
    <xf numFmtId="4" fontId="66" fillId="48" borderId="16" applyNumberFormat="0" applyProtection="0">
      <alignment horizontal="right" vertical="center"/>
    </xf>
    <xf numFmtId="4" fontId="66" fillId="49" borderId="16" applyNumberFormat="0" applyProtection="0">
      <alignment horizontal="right" vertical="center"/>
    </xf>
    <xf numFmtId="4" fontId="66" fillId="32" borderId="16" applyNumberFormat="0" applyProtection="0">
      <alignment horizontal="right" vertical="center"/>
    </xf>
    <xf numFmtId="4" fontId="66" fillId="50" borderId="16" applyNumberFormat="0" applyProtection="0">
      <alignment horizontal="right" vertical="center"/>
    </xf>
    <xf numFmtId="4" fontId="69" fillId="51" borderId="16" applyNumberFormat="0" applyProtection="0">
      <alignment horizontal="left" vertical="center" indent="1"/>
    </xf>
    <xf numFmtId="4" fontId="69" fillId="51" borderId="16" applyNumberFormat="0" applyProtection="0">
      <alignment horizontal="left" vertical="center" indent="1"/>
    </xf>
    <xf numFmtId="4" fontId="63" fillId="52" borderId="23" applyNumberFormat="0" applyProtection="0">
      <alignment horizontal="left" vertical="center" indent="1"/>
    </xf>
    <xf numFmtId="4" fontId="66" fillId="53" borderId="24" applyNumberFormat="0" applyProtection="0">
      <alignment horizontal="left" vertical="center" indent="1"/>
    </xf>
    <xf numFmtId="4" fontId="66" fillId="53" borderId="24" applyNumberFormat="0" applyProtection="0">
      <alignment horizontal="left" vertical="center" indent="1"/>
    </xf>
    <xf numFmtId="4" fontId="63" fillId="38" borderId="0" applyNumberFormat="0" applyProtection="0">
      <alignment horizontal="left" vertical="center" indent="1"/>
    </xf>
    <xf numFmtId="4" fontId="63" fillId="41" borderId="0" applyNumberFormat="0" applyProtection="0">
      <alignment horizontal="left" vertical="center" indent="1"/>
    </xf>
    <xf numFmtId="4" fontId="67" fillId="38" borderId="22" applyNumberFormat="0" applyProtection="0">
      <alignment horizontal="right" vertical="center"/>
    </xf>
    <xf numFmtId="4" fontId="67" fillId="38" borderId="22" applyNumberFormat="0" applyProtection="0">
      <alignment horizontal="right" vertical="center"/>
    </xf>
    <xf numFmtId="4" fontId="68" fillId="38" borderId="22" applyNumberFormat="0" applyProtection="0">
      <alignment horizontal="right" vertical="center"/>
    </xf>
    <xf numFmtId="4" fontId="66" fillId="53" borderId="16" applyNumberFormat="0" applyProtection="0">
      <alignment horizontal="left" vertical="center" indent="1"/>
    </xf>
    <xf numFmtId="4" fontId="15" fillId="53" borderId="16" applyNumberFormat="0" applyProtection="0">
      <alignment horizontal="left" vertical="center" indent="1"/>
    </xf>
    <xf numFmtId="4" fontId="66" fillId="38" borderId="0" applyNumberFormat="0" applyProtection="0">
      <alignment horizontal="left" vertical="center" indent="1"/>
    </xf>
    <xf numFmtId="4" fontId="66" fillId="54" borderId="16" applyNumberFormat="0" applyProtection="0">
      <alignment horizontal="left" vertical="center" indent="1"/>
    </xf>
    <xf numFmtId="4" fontId="15" fillId="54" borderId="16" applyNumberFormat="0" applyProtection="0">
      <alignment horizontal="left" vertical="center" indent="1"/>
    </xf>
    <xf numFmtId="4" fontId="66" fillId="41" borderId="0" applyNumberFormat="0" applyProtection="0">
      <alignment horizontal="left" vertical="center" indent="1"/>
    </xf>
    <xf numFmtId="0" fontId="8" fillId="54" borderId="16" applyNumberFormat="0" applyProtection="0">
      <alignment horizontal="left" vertical="center" indent="1"/>
    </xf>
    <xf numFmtId="0" fontId="8" fillId="54" borderId="16" applyNumberFormat="0" applyProtection="0">
      <alignment horizontal="left" vertical="center" indent="1"/>
    </xf>
    <xf numFmtId="0" fontId="8" fillId="42" borderId="16" applyNumberFormat="0" applyProtection="0">
      <alignment horizontal="left" vertical="center" indent="1"/>
    </xf>
    <xf numFmtId="0" fontId="8" fillId="42" borderId="16" applyNumberFormat="0" applyProtection="0">
      <alignment horizontal="left" vertical="center" indent="1"/>
    </xf>
    <xf numFmtId="0" fontId="8" fillId="4" borderId="16" applyNumberFormat="0" applyProtection="0">
      <alignment horizontal="left" vertical="center" indent="1"/>
    </xf>
    <xf numFmtId="0" fontId="8" fillId="4" borderId="16" applyNumberFormat="0" applyProtection="0">
      <alignment horizontal="left" vertical="center" indent="1"/>
    </xf>
    <xf numFmtId="0" fontId="8" fillId="46" borderId="16" applyNumberFormat="0" applyProtection="0">
      <alignment horizontal="left" vertical="center" indent="1"/>
    </xf>
    <xf numFmtId="0" fontId="8" fillId="46" borderId="16" applyNumberFormat="0" applyProtection="0">
      <alignment horizontal="left" vertical="center" indent="1"/>
    </xf>
    <xf numFmtId="4" fontId="66" fillId="40" borderId="16" applyNumberFormat="0" applyProtection="0">
      <alignment vertical="center"/>
    </xf>
    <xf numFmtId="4" fontId="65" fillId="40" borderId="16" applyNumberFormat="0" applyProtection="0">
      <alignment vertical="center"/>
    </xf>
    <xf numFmtId="4" fontId="66" fillId="40" borderId="16" applyNumberFormat="0" applyProtection="0">
      <alignment horizontal="left" vertical="center" indent="1"/>
    </xf>
    <xf numFmtId="4" fontId="66" fillId="40" borderId="16" applyNumberFormat="0" applyProtection="0">
      <alignment horizontal="left" vertical="center" indent="1"/>
    </xf>
    <xf numFmtId="4" fontId="67" fillId="55" borderId="22" applyNumberFormat="0" applyProtection="0">
      <alignment horizontal="right" vertical="center"/>
    </xf>
    <xf numFmtId="4" fontId="66" fillId="53" borderId="16" applyNumberFormat="0" applyProtection="0">
      <alignment horizontal="right" vertical="center"/>
    </xf>
    <xf numFmtId="4" fontId="67" fillId="55" borderId="22" applyNumberFormat="0" applyProtection="0">
      <alignment horizontal="right" vertical="center"/>
    </xf>
    <xf numFmtId="4" fontId="67" fillId="55" borderId="22" applyNumberFormat="0" applyProtection="0">
      <alignment horizontal="right" vertical="center"/>
    </xf>
    <xf numFmtId="4" fontId="68" fillId="55" borderId="22" applyNumberFormat="0" applyProtection="0">
      <alignment horizontal="right" vertical="center"/>
    </xf>
    <xf numFmtId="4" fontId="68" fillId="55" borderId="22" applyNumberFormat="0" applyProtection="0">
      <alignment horizontal="right" vertical="center"/>
    </xf>
    <xf numFmtId="4" fontId="65" fillId="53" borderId="16" applyNumberFormat="0" applyProtection="0">
      <alignment horizontal="right" vertical="center"/>
    </xf>
    <xf numFmtId="4" fontId="64" fillId="38" borderId="22" applyNumberFormat="0" applyProtection="0">
      <alignment horizontal="left" vertical="center" indent="1"/>
    </xf>
    <xf numFmtId="4" fontId="63" fillId="38" borderId="22" applyNumberFormat="0" applyProtection="0">
      <alignment horizontal="left" vertical="center" indent="1"/>
    </xf>
    <xf numFmtId="4" fontId="63" fillId="38" borderId="22" applyNumberFormat="0" applyProtection="0">
      <alignment horizontal="left" vertical="center" indent="1"/>
    </xf>
    <xf numFmtId="0" fontId="8" fillId="46" borderId="16" applyNumberFormat="0" applyProtection="0">
      <alignment horizontal="left" vertical="center" indent="1"/>
    </xf>
    <xf numFmtId="168" fontId="8" fillId="46" borderId="16" applyNumberFormat="0" applyProtection="0">
      <alignment horizontal="left" vertical="center" indent="1"/>
    </xf>
    <xf numFmtId="4" fontId="63" fillId="38" borderId="22" applyNumberFormat="0" applyProtection="0">
      <alignment horizontal="left" vertical="center" indent="1"/>
    </xf>
    <xf numFmtId="0" fontId="8" fillId="46" borderId="16" applyNumberFormat="0" applyProtection="0">
      <alignment horizontal="left" vertical="center" indent="1"/>
    </xf>
    <xf numFmtId="0" fontId="70" fillId="0" borderId="0"/>
    <xf numFmtId="168" fontId="71" fillId="0" borderId="0"/>
    <xf numFmtId="4" fontId="72" fillId="45" borderId="0" applyNumberFormat="0" applyProtection="0">
      <alignment horizontal="left" vertical="center" indent="1"/>
    </xf>
    <xf numFmtId="4" fontId="73" fillId="56" borderId="0" applyNumberFormat="0" applyProtection="0">
      <alignment horizontal="left" vertical="center" indent="1"/>
    </xf>
    <xf numFmtId="4" fontId="74" fillId="55" borderId="22" applyNumberFormat="0" applyProtection="0">
      <alignment horizontal="right" vertical="center"/>
    </xf>
    <xf numFmtId="4" fontId="74" fillId="55" borderId="22" applyNumberFormat="0" applyProtection="0">
      <alignment horizontal="right" vertical="center"/>
    </xf>
    <xf numFmtId="187" fontId="75" fillId="0" borderId="0"/>
    <xf numFmtId="168" fontId="76" fillId="0" borderId="0"/>
    <xf numFmtId="168" fontId="76" fillId="0" borderId="0"/>
    <xf numFmtId="168" fontId="76" fillId="0" borderId="0"/>
    <xf numFmtId="0" fontId="76" fillId="0" borderId="0"/>
    <xf numFmtId="0" fontId="22" fillId="0" borderId="0"/>
    <xf numFmtId="168" fontId="76" fillId="0" borderId="0"/>
    <xf numFmtId="168" fontId="77" fillId="0" borderId="25" applyNumberFormat="0" applyFill="0" applyAlignment="0" applyProtection="0"/>
    <xf numFmtId="168" fontId="77" fillId="0" borderId="25" applyNumberFormat="0" applyFill="0" applyAlignment="0" applyProtection="0"/>
    <xf numFmtId="168" fontId="77" fillId="0" borderId="25" applyNumberFormat="0" applyFill="0" applyAlignment="0" applyProtection="0"/>
    <xf numFmtId="168" fontId="78" fillId="0" borderId="0" applyNumberFormat="0" applyFill="0" applyBorder="0" applyAlignment="0" applyProtection="0"/>
    <xf numFmtId="168" fontId="79" fillId="0" borderId="0" applyNumberFormat="0" applyFill="0" applyBorder="0" applyAlignment="0" applyProtection="0"/>
    <xf numFmtId="168" fontId="79" fillId="0" borderId="0" applyNumberFormat="0" applyFill="0" applyBorder="0" applyAlignment="0" applyProtection="0"/>
    <xf numFmtId="168" fontId="79" fillId="0" borderId="0" applyNumberFormat="0" applyFill="0" applyBorder="0" applyAlignment="0" applyProtection="0"/>
    <xf numFmtId="0" fontId="80" fillId="0" borderId="0" applyNumberFormat="0" applyFill="0" applyBorder="0" applyAlignment="0" applyProtection="0"/>
    <xf numFmtId="0" fontId="81" fillId="0" borderId="25" applyNumberFormat="0" applyFill="0" applyAlignment="0" applyProtection="0"/>
    <xf numFmtId="168" fontId="80" fillId="0" borderId="0" applyNumberFormat="0" applyFill="0" applyBorder="0" applyAlignment="0" applyProtection="0"/>
    <xf numFmtId="168" fontId="24" fillId="44" borderId="21" applyNumberFormat="0" applyFont="0" applyAlignment="0" applyProtection="0"/>
    <xf numFmtId="42" fontId="49" fillId="0" borderId="0" applyFont="0" applyFill="0" applyBorder="0" applyAlignment="0" applyProtection="0"/>
    <xf numFmtId="173" fontId="18" fillId="0" borderId="0" applyFont="0" applyFill="0" applyBorder="0" applyAlignment="0" applyProtection="0"/>
    <xf numFmtId="0" fontId="82" fillId="0" borderId="0" applyNumberFormat="0" applyFill="0" applyBorder="0" applyAlignment="0" applyProtection="0"/>
    <xf numFmtId="168" fontId="83" fillId="13" borderId="0" applyNumberFormat="0" applyBorder="0" applyAlignment="0" applyProtection="0"/>
    <xf numFmtId="0" fontId="8" fillId="0" borderId="0"/>
    <xf numFmtId="0" fontId="91" fillId="99" borderId="0" applyNumberFormat="0" applyBorder="0" applyAlignment="0" applyProtection="0"/>
    <xf numFmtId="0" fontId="92"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3" fillId="0" borderId="0"/>
    <xf numFmtId="0" fontId="3" fillId="0" borderId="0"/>
    <xf numFmtId="0" fontId="3" fillId="0" borderId="0"/>
    <xf numFmtId="0" fontId="5" fillId="0" borderId="0"/>
    <xf numFmtId="43" fontId="3" fillId="0" borderId="0" applyFont="0" applyFill="0" applyBorder="0" applyAlignment="0" applyProtection="0"/>
    <xf numFmtId="0" fontId="18" fillId="0" borderId="0"/>
    <xf numFmtId="0" fontId="1" fillId="0" borderId="0"/>
    <xf numFmtId="170" fontId="3" fillId="0" borderId="36" applyAlignment="0" applyProtection="0"/>
    <xf numFmtId="43" fontId="1" fillId="0" borderId="0" applyFont="0" applyFill="0" applyBorder="0" applyAlignment="0" applyProtection="0"/>
    <xf numFmtId="44" fontId="8" fillId="0" borderId="0" applyFont="0" applyFill="0" applyBorder="0" applyAlignment="0" applyProtection="0"/>
    <xf numFmtId="0" fontId="41" fillId="0" borderId="66" applyNumberFormat="0" applyFill="0" applyAlignment="0" applyProtection="0"/>
    <xf numFmtId="10" fontId="38" fillId="40" borderId="42" applyNumberFormat="0" applyBorder="0" applyAlignment="0" applyProtection="0"/>
    <xf numFmtId="168" fontId="52" fillId="0" borderId="66" applyNumberFormat="0" applyFill="0" applyAlignment="0" applyProtection="0"/>
    <xf numFmtId="43" fontId="3" fillId="0" borderId="0" applyFont="0" applyFill="0" applyBorder="0" applyAlignment="0" applyProtection="0"/>
    <xf numFmtId="0" fontId="30" fillId="35" borderId="67" applyNumberFormat="0" applyAlignment="0" applyProtection="0"/>
    <xf numFmtId="43" fontId="1" fillId="0" borderId="0" applyFont="0" applyFill="0" applyBorder="0" applyAlignment="0" applyProtection="0"/>
    <xf numFmtId="168" fontId="32" fillId="17" borderId="67" applyNumberFormat="0" applyAlignment="0" applyProtection="0"/>
    <xf numFmtId="168" fontId="32" fillId="17" borderId="67" applyNumberFormat="0" applyAlignment="0" applyProtection="0"/>
    <xf numFmtId="168" fontId="32" fillId="17" borderId="67" applyNumberFormat="0" applyAlignment="0" applyProtection="0"/>
    <xf numFmtId="168" fontId="33" fillId="35" borderId="68" applyNumberFormat="0" applyAlignment="0" applyProtection="0"/>
    <xf numFmtId="168" fontId="33" fillId="35" borderId="68" applyNumberFormat="0" applyAlignment="0" applyProtection="0"/>
    <xf numFmtId="168" fontId="33" fillId="35" borderId="68" applyNumberFormat="0" applyAlignment="0" applyProtection="0"/>
    <xf numFmtId="44" fontId="8" fillId="0" borderId="0" applyFont="0" applyFill="0" applyBorder="0" applyAlignment="0" applyProtection="0"/>
    <xf numFmtId="0" fontId="44" fillId="17" borderId="67" applyNumberFormat="0" applyAlignment="0" applyProtection="0"/>
    <xf numFmtId="0" fontId="23" fillId="44" borderId="69" applyNumberFormat="0" applyFont="0" applyAlignment="0" applyProtection="0"/>
    <xf numFmtId="168" fontId="60" fillId="35" borderId="67" applyNumberFormat="0" applyAlignment="0" applyProtection="0"/>
    <xf numFmtId="0" fontId="61" fillId="35" borderId="68" applyNumberFormat="0" applyAlignment="0" applyProtection="0"/>
    <xf numFmtId="4" fontId="63" fillId="45" borderId="70" applyNumberFormat="0" applyProtection="0">
      <alignment vertical="center"/>
    </xf>
    <xf numFmtId="4" fontId="63" fillId="45" borderId="70" applyNumberFormat="0" applyProtection="0">
      <alignment vertical="center"/>
    </xf>
    <xf numFmtId="4" fontId="64" fillId="37" borderId="70" applyNumberFormat="0" applyProtection="0">
      <alignment vertical="center"/>
    </xf>
    <xf numFmtId="4" fontId="64" fillId="45" borderId="70" applyNumberFormat="0" applyProtection="0">
      <alignment vertical="center"/>
    </xf>
    <xf numFmtId="4" fontId="65" fillId="37" borderId="68" applyNumberFormat="0" applyProtection="0">
      <alignment vertical="center"/>
    </xf>
    <xf numFmtId="4" fontId="63" fillId="34" borderId="70" applyNumberFormat="0" applyProtection="0">
      <alignment horizontal="left" vertical="center" indent="1"/>
    </xf>
    <xf numFmtId="4" fontId="63" fillId="45" borderId="70" applyNumberFormat="0" applyProtection="0">
      <alignment horizontal="left" vertical="center" indent="1"/>
    </xf>
    <xf numFmtId="4" fontId="63" fillId="34" borderId="70" applyNumberFormat="0" applyProtection="0">
      <alignment horizontal="left" vertical="center" indent="1"/>
    </xf>
    <xf numFmtId="4" fontId="66" fillId="37" borderId="68" applyNumberFormat="0" applyProtection="0">
      <alignment horizontal="left" vertical="center" indent="1"/>
    </xf>
    <xf numFmtId="168" fontId="3" fillId="46" borderId="68" applyNumberFormat="0" applyProtection="0">
      <alignment horizontal="left" vertical="center" indent="1"/>
    </xf>
    <xf numFmtId="4" fontId="66" fillId="39" borderId="68" applyNumberFormat="0" applyProtection="0">
      <alignment horizontal="right" vertical="center"/>
    </xf>
    <xf numFmtId="4" fontId="66" fillId="33" borderId="68" applyNumberFormat="0" applyProtection="0">
      <alignment horizontal="right" vertical="center"/>
    </xf>
    <xf numFmtId="4" fontId="66" fillId="30" borderId="68" applyNumberFormat="0" applyProtection="0">
      <alignment horizontal="right" vertical="center"/>
    </xf>
    <xf numFmtId="4" fontId="66" fillId="47" borderId="68" applyNumberFormat="0" applyProtection="0">
      <alignment horizontal="right" vertical="center"/>
    </xf>
    <xf numFmtId="4" fontId="66" fillId="31" borderId="68" applyNumberFormat="0" applyProtection="0">
      <alignment horizontal="right" vertical="center"/>
    </xf>
    <xf numFmtId="4" fontId="66" fillId="48" borderId="68" applyNumberFormat="0" applyProtection="0">
      <alignment horizontal="right" vertical="center"/>
    </xf>
    <xf numFmtId="4" fontId="66" fillId="49" borderId="68" applyNumberFormat="0" applyProtection="0">
      <alignment horizontal="right" vertical="center"/>
    </xf>
    <xf numFmtId="4" fontId="66" fillId="32" borderId="68" applyNumberFormat="0" applyProtection="0">
      <alignment horizontal="right" vertical="center"/>
    </xf>
    <xf numFmtId="4" fontId="66" fillId="50" borderId="68" applyNumberFormat="0" applyProtection="0">
      <alignment horizontal="right" vertical="center"/>
    </xf>
    <xf numFmtId="4" fontId="69" fillId="51" borderId="68" applyNumberFormat="0" applyProtection="0">
      <alignment horizontal="left" vertical="center" indent="1"/>
    </xf>
    <xf numFmtId="4" fontId="69" fillId="51" borderId="68" applyNumberFormat="0" applyProtection="0">
      <alignment horizontal="left" vertical="center" indent="1"/>
    </xf>
    <xf numFmtId="4" fontId="63" fillId="52" borderId="71" applyNumberFormat="0" applyProtection="0">
      <alignment horizontal="left" vertical="center" indent="1"/>
    </xf>
    <xf numFmtId="4" fontId="67" fillId="38" borderId="70" applyNumberFormat="0" applyProtection="0">
      <alignment horizontal="right" vertical="center"/>
    </xf>
    <xf numFmtId="4" fontId="67" fillId="38" borderId="70" applyNumberFormat="0" applyProtection="0">
      <alignment horizontal="right" vertical="center"/>
    </xf>
    <xf numFmtId="4" fontId="66" fillId="53" borderId="68" applyNumberFormat="0" applyProtection="0">
      <alignment horizontal="left" vertical="center" indent="1"/>
    </xf>
    <xf numFmtId="4" fontId="15" fillId="53" borderId="68" applyNumberFormat="0" applyProtection="0">
      <alignment horizontal="left" vertical="center" indent="1"/>
    </xf>
    <xf numFmtId="4" fontId="66" fillId="54" borderId="68" applyNumberFormat="0" applyProtection="0">
      <alignment horizontal="left" vertical="center" indent="1"/>
    </xf>
    <xf numFmtId="4" fontId="15" fillId="54" borderId="68" applyNumberFormat="0" applyProtection="0">
      <alignment horizontal="left" vertical="center" indent="1"/>
    </xf>
    <xf numFmtId="0" fontId="8" fillId="54" borderId="68" applyNumberFormat="0" applyProtection="0">
      <alignment horizontal="left" vertical="center" indent="1"/>
    </xf>
    <xf numFmtId="0" fontId="8" fillId="54" borderId="68" applyNumberFormat="0" applyProtection="0">
      <alignment horizontal="left" vertical="center" indent="1"/>
    </xf>
    <xf numFmtId="0" fontId="8" fillId="42" borderId="68" applyNumberFormat="0" applyProtection="0">
      <alignment horizontal="left" vertical="center" indent="1"/>
    </xf>
    <xf numFmtId="0" fontId="8" fillId="42" borderId="68" applyNumberFormat="0" applyProtection="0">
      <alignment horizontal="left" vertical="center" indent="1"/>
    </xf>
    <xf numFmtId="0" fontId="8" fillId="4" borderId="68" applyNumberFormat="0" applyProtection="0">
      <alignment horizontal="left" vertical="center" indent="1"/>
    </xf>
    <xf numFmtId="0" fontId="8" fillId="4" borderId="68" applyNumberFormat="0" applyProtection="0">
      <alignment horizontal="left" vertical="center" indent="1"/>
    </xf>
    <xf numFmtId="0" fontId="8" fillId="46" borderId="68" applyNumberFormat="0" applyProtection="0">
      <alignment horizontal="left" vertical="center" indent="1"/>
    </xf>
    <xf numFmtId="0" fontId="8" fillId="46" borderId="68" applyNumberFormat="0" applyProtection="0">
      <alignment horizontal="left" vertical="center" indent="1"/>
    </xf>
    <xf numFmtId="4" fontId="66" fillId="40" borderId="68" applyNumberFormat="0" applyProtection="0">
      <alignment vertical="center"/>
    </xf>
    <xf numFmtId="4" fontId="65" fillId="40" borderId="68" applyNumberFormat="0" applyProtection="0">
      <alignment vertical="center"/>
    </xf>
    <xf numFmtId="4" fontId="66" fillId="40" borderId="68" applyNumberFormat="0" applyProtection="0">
      <alignment horizontal="left" vertical="center" indent="1"/>
    </xf>
    <xf numFmtId="4" fontId="66" fillId="40" borderId="68" applyNumberFormat="0" applyProtection="0">
      <alignment horizontal="left" vertical="center" indent="1"/>
    </xf>
    <xf numFmtId="4" fontId="67" fillId="55" borderId="70" applyNumberFormat="0" applyProtection="0">
      <alignment horizontal="right" vertical="center"/>
    </xf>
    <xf numFmtId="4" fontId="66" fillId="53" borderId="68" applyNumberFormat="0" applyProtection="0">
      <alignment horizontal="right" vertical="center"/>
    </xf>
    <xf numFmtId="4" fontId="67" fillId="55" borderId="70" applyNumberFormat="0" applyProtection="0">
      <alignment horizontal="right" vertical="center"/>
    </xf>
    <xf numFmtId="4" fontId="67" fillId="55" borderId="70" applyNumberFormat="0" applyProtection="0">
      <alignment horizontal="right" vertical="center"/>
    </xf>
    <xf numFmtId="4" fontId="68" fillId="55" borderId="70" applyNumberFormat="0" applyProtection="0">
      <alignment horizontal="right" vertical="center"/>
    </xf>
    <xf numFmtId="4" fontId="65" fillId="53" borderId="68" applyNumberFormat="0" applyProtection="0">
      <alignment horizontal="right" vertical="center"/>
    </xf>
    <xf numFmtId="4" fontId="64" fillId="38" borderId="70" applyNumberFormat="0" applyProtection="0">
      <alignment horizontal="left" vertical="center" indent="1"/>
    </xf>
    <xf numFmtId="4" fontId="63" fillId="38" borderId="70" applyNumberFormat="0" applyProtection="0">
      <alignment horizontal="left" vertical="center" indent="1"/>
    </xf>
    <xf numFmtId="4" fontId="63" fillId="38" borderId="70" applyNumberFormat="0" applyProtection="0">
      <alignment horizontal="left" vertical="center" indent="1"/>
    </xf>
    <xf numFmtId="0" fontId="8" fillId="46" borderId="68" applyNumberFormat="0" applyProtection="0">
      <alignment horizontal="left" vertical="center" indent="1"/>
    </xf>
    <xf numFmtId="168" fontId="8" fillId="46" borderId="68" applyNumberFormat="0" applyProtection="0">
      <alignment horizontal="left" vertical="center" indent="1"/>
    </xf>
    <xf numFmtId="0" fontId="8" fillId="46" borderId="68" applyNumberFormat="0" applyProtection="0">
      <alignment horizontal="left" vertical="center" indent="1"/>
    </xf>
    <xf numFmtId="4" fontId="74" fillId="55" borderId="70" applyNumberFormat="0" applyProtection="0">
      <alignment horizontal="right" vertical="center"/>
    </xf>
    <xf numFmtId="4" fontId="74" fillId="55" borderId="70" applyNumberFormat="0" applyProtection="0">
      <alignment horizontal="right" vertical="center"/>
    </xf>
    <xf numFmtId="168" fontId="77" fillId="0" borderId="72" applyNumberFormat="0" applyFill="0" applyAlignment="0" applyProtection="0"/>
    <xf numFmtId="168" fontId="77" fillId="0" borderId="72" applyNumberFormat="0" applyFill="0" applyAlignment="0" applyProtection="0"/>
    <xf numFmtId="168" fontId="77" fillId="0" borderId="72" applyNumberFormat="0" applyFill="0" applyAlignment="0" applyProtection="0"/>
    <xf numFmtId="0" fontId="81" fillId="0" borderId="72" applyNumberFormat="0" applyFill="0" applyAlignment="0" applyProtection="0"/>
    <xf numFmtId="168" fontId="24" fillId="44" borderId="69" applyNumberFormat="0" applyFont="0" applyAlignment="0" applyProtection="0"/>
    <xf numFmtId="43" fontId="3" fillId="0" borderId="0" applyFont="0" applyFill="0" applyBorder="0" applyAlignment="0" applyProtection="0"/>
    <xf numFmtId="43" fontId="1" fillId="0" borderId="0" applyFont="0" applyFill="0" applyBorder="0" applyAlignment="0" applyProtection="0"/>
    <xf numFmtId="44" fontId="8" fillId="0" borderId="0" applyFont="0" applyFill="0" applyBorder="0" applyAlignment="0" applyProtection="0"/>
    <xf numFmtId="43" fontId="3" fillId="0" borderId="0" applyFont="0" applyFill="0" applyBorder="0" applyAlignment="0" applyProtection="0"/>
    <xf numFmtId="4" fontId="66" fillId="50" borderId="68" applyNumberFormat="0" applyProtection="0">
      <alignment horizontal="right" vertical="center"/>
    </xf>
    <xf numFmtId="168" fontId="24" fillId="44" borderId="69" applyNumberFormat="0" applyFont="0" applyAlignment="0" applyProtection="0"/>
    <xf numFmtId="0" fontId="81" fillId="0" borderId="72" applyNumberFormat="0" applyFill="0" applyAlignment="0" applyProtection="0"/>
    <xf numFmtId="168" fontId="77" fillId="0" borderId="72" applyNumberFormat="0" applyFill="0" applyAlignment="0" applyProtection="0"/>
    <xf numFmtId="168" fontId="77" fillId="0" borderId="72" applyNumberFormat="0" applyFill="0" applyAlignment="0" applyProtection="0"/>
    <xf numFmtId="168" fontId="77" fillId="0" borderId="72" applyNumberFormat="0" applyFill="0" applyAlignment="0" applyProtection="0"/>
    <xf numFmtId="4" fontId="74" fillId="55" borderId="70" applyNumberFormat="0" applyProtection="0">
      <alignment horizontal="right" vertical="center"/>
    </xf>
    <xf numFmtId="4" fontId="74" fillId="55" borderId="70" applyNumberFormat="0" applyProtection="0">
      <alignment horizontal="right" vertical="center"/>
    </xf>
    <xf numFmtId="0" fontId="8" fillId="46" borderId="68" applyNumberFormat="0" applyProtection="0">
      <alignment horizontal="left" vertical="center" indent="1"/>
    </xf>
    <xf numFmtId="168" fontId="8" fillId="46" borderId="68" applyNumberFormat="0" applyProtection="0">
      <alignment horizontal="left" vertical="center" indent="1"/>
    </xf>
    <xf numFmtId="0" fontId="8" fillId="46" borderId="68" applyNumberFormat="0" applyProtection="0">
      <alignment horizontal="left" vertical="center" indent="1"/>
    </xf>
    <xf numFmtId="4" fontId="63" fillId="38" borderId="70" applyNumberFormat="0" applyProtection="0">
      <alignment horizontal="left" vertical="center" indent="1"/>
    </xf>
    <xf numFmtId="4" fontId="63" fillId="38" borderId="70" applyNumberFormat="0" applyProtection="0">
      <alignment horizontal="left" vertical="center" indent="1"/>
    </xf>
    <xf numFmtId="4" fontId="64" fillId="38" borderId="70" applyNumberFormat="0" applyProtection="0">
      <alignment horizontal="left" vertical="center" indent="1"/>
    </xf>
    <xf numFmtId="4" fontId="65" fillId="53" borderId="68" applyNumberFormat="0" applyProtection="0">
      <alignment horizontal="right" vertical="center"/>
    </xf>
    <xf numFmtId="4" fontId="68" fillId="55" borderId="70" applyNumberFormat="0" applyProtection="0">
      <alignment horizontal="right" vertical="center"/>
    </xf>
    <xf numFmtId="4" fontId="67" fillId="55" borderId="70" applyNumberFormat="0" applyProtection="0">
      <alignment horizontal="right" vertical="center"/>
    </xf>
    <xf numFmtId="4" fontId="67" fillId="55" borderId="70" applyNumberFormat="0" applyProtection="0">
      <alignment horizontal="right" vertical="center"/>
    </xf>
    <xf numFmtId="4" fontId="66" fillId="53" borderId="68" applyNumberFormat="0" applyProtection="0">
      <alignment horizontal="right" vertical="center"/>
    </xf>
    <xf numFmtId="4" fontId="67" fillId="55" borderId="70" applyNumberFormat="0" applyProtection="0">
      <alignment horizontal="right" vertical="center"/>
    </xf>
    <xf numFmtId="4" fontId="66" fillId="40" borderId="68" applyNumberFormat="0" applyProtection="0">
      <alignment horizontal="left" vertical="center" indent="1"/>
    </xf>
    <xf numFmtId="4" fontId="66" fillId="40" borderId="68" applyNumberFormat="0" applyProtection="0">
      <alignment horizontal="left" vertical="center" indent="1"/>
    </xf>
    <xf numFmtId="4" fontId="65" fillId="40" borderId="68" applyNumberFormat="0" applyProtection="0">
      <alignment vertical="center"/>
    </xf>
    <xf numFmtId="4" fontId="66" fillId="40" borderId="68" applyNumberFormat="0" applyProtection="0">
      <alignment vertical="center"/>
    </xf>
    <xf numFmtId="0" fontId="8" fillId="46" borderId="68" applyNumberFormat="0" applyProtection="0">
      <alignment horizontal="left" vertical="center" indent="1"/>
    </xf>
    <xf numFmtId="0" fontId="8" fillId="46" borderId="68" applyNumberFormat="0" applyProtection="0">
      <alignment horizontal="left" vertical="center" indent="1"/>
    </xf>
    <xf numFmtId="0" fontId="8" fillId="4" borderId="68" applyNumberFormat="0" applyProtection="0">
      <alignment horizontal="left" vertical="center" indent="1"/>
    </xf>
    <xf numFmtId="0" fontId="8" fillId="4" borderId="68" applyNumberFormat="0" applyProtection="0">
      <alignment horizontal="left" vertical="center" indent="1"/>
    </xf>
    <xf numFmtId="0" fontId="8" fillId="42" borderId="68" applyNumberFormat="0" applyProtection="0">
      <alignment horizontal="left" vertical="center" indent="1"/>
    </xf>
    <xf numFmtId="0" fontId="8" fillId="42" borderId="68" applyNumberFormat="0" applyProtection="0">
      <alignment horizontal="left" vertical="center" indent="1"/>
    </xf>
    <xf numFmtId="0" fontId="8" fillId="54" borderId="68" applyNumberFormat="0" applyProtection="0">
      <alignment horizontal="left" vertical="center" indent="1"/>
    </xf>
    <xf numFmtId="0" fontId="8" fillId="54" borderId="68" applyNumberFormat="0" applyProtection="0">
      <alignment horizontal="left" vertical="center" indent="1"/>
    </xf>
    <xf numFmtId="4" fontId="15" fillId="54" borderId="68" applyNumberFormat="0" applyProtection="0">
      <alignment horizontal="left" vertical="center" indent="1"/>
    </xf>
    <xf numFmtId="4" fontId="66" fillId="54" borderId="68" applyNumberFormat="0" applyProtection="0">
      <alignment horizontal="left" vertical="center" indent="1"/>
    </xf>
    <xf numFmtId="4" fontId="15" fillId="53" borderId="68" applyNumberFormat="0" applyProtection="0">
      <alignment horizontal="left" vertical="center" indent="1"/>
    </xf>
    <xf numFmtId="4" fontId="67" fillId="38" borderId="70" applyNumberFormat="0" applyProtection="0">
      <alignment horizontal="right" vertical="center"/>
    </xf>
    <xf numFmtId="4" fontId="67" fillId="38" borderId="70" applyNumberFormat="0" applyProtection="0">
      <alignment horizontal="right" vertical="center"/>
    </xf>
    <xf numFmtId="4" fontId="69" fillId="51" borderId="68" applyNumberFormat="0" applyProtection="0">
      <alignment horizontal="left" vertical="center" indent="1"/>
    </xf>
    <xf numFmtId="4" fontId="69" fillId="51" borderId="68" applyNumberFormat="0" applyProtection="0">
      <alignment horizontal="left" vertical="center" indent="1"/>
    </xf>
    <xf numFmtId="4" fontId="66" fillId="31" borderId="68" applyNumberFormat="0" applyProtection="0">
      <alignment horizontal="right" vertical="center"/>
    </xf>
    <xf numFmtId="4" fontId="66" fillId="47" borderId="68" applyNumberFormat="0" applyProtection="0">
      <alignment horizontal="right" vertical="center"/>
    </xf>
    <xf numFmtId="4" fontId="66" fillId="30" borderId="68" applyNumberFormat="0" applyProtection="0">
      <alignment horizontal="right" vertical="center"/>
    </xf>
    <xf numFmtId="4" fontId="66" fillId="33" borderId="68" applyNumberFormat="0" applyProtection="0">
      <alignment horizontal="right" vertical="center"/>
    </xf>
    <xf numFmtId="4" fontId="66" fillId="39" borderId="68" applyNumberFormat="0" applyProtection="0">
      <alignment horizontal="right" vertical="center"/>
    </xf>
    <xf numFmtId="168" fontId="3" fillId="46" borderId="68" applyNumberFormat="0" applyProtection="0">
      <alignment horizontal="left" vertical="center" indent="1"/>
    </xf>
    <xf numFmtId="4" fontId="66" fillId="37" borderId="68" applyNumberFormat="0" applyProtection="0">
      <alignment horizontal="left" vertical="center" indent="1"/>
    </xf>
    <xf numFmtId="4" fontId="63" fillId="34" borderId="70" applyNumberFormat="0" applyProtection="0">
      <alignment horizontal="left" vertical="center" indent="1"/>
    </xf>
    <xf numFmtId="4" fontId="63" fillId="45" borderId="70" applyNumberFormat="0" applyProtection="0">
      <alignment horizontal="left" vertical="center" indent="1"/>
    </xf>
    <xf numFmtId="4" fontId="63" fillId="34" borderId="70" applyNumberFormat="0" applyProtection="0">
      <alignment horizontal="left" vertical="center" indent="1"/>
    </xf>
    <xf numFmtId="4" fontId="65" fillId="37" borderId="68" applyNumberFormat="0" applyProtection="0">
      <alignment vertical="center"/>
    </xf>
    <xf numFmtId="4" fontId="64" fillId="45" borderId="70" applyNumberFormat="0" applyProtection="0">
      <alignment vertical="center"/>
    </xf>
    <xf numFmtId="4" fontId="64" fillId="37" borderId="70" applyNumberFormat="0" applyProtection="0">
      <alignment vertical="center"/>
    </xf>
    <xf numFmtId="4" fontId="63" fillId="45" borderId="70" applyNumberFormat="0" applyProtection="0">
      <alignment vertical="center"/>
    </xf>
    <xf numFmtId="4" fontId="63" fillId="45" borderId="70" applyNumberFormat="0" applyProtection="0">
      <alignment vertical="center"/>
    </xf>
    <xf numFmtId="0" fontId="61" fillId="35" borderId="68" applyNumberFormat="0" applyAlignment="0" applyProtection="0"/>
    <xf numFmtId="168" fontId="60" fillId="35" borderId="67" applyNumberFormat="0" applyAlignment="0" applyProtection="0"/>
    <xf numFmtId="0" fontId="23" fillId="44" borderId="69" applyNumberFormat="0" applyFont="0" applyAlignment="0" applyProtection="0"/>
    <xf numFmtId="10" fontId="38" fillId="40" borderId="42" applyNumberFormat="0" applyBorder="0" applyAlignment="0" applyProtection="0"/>
    <xf numFmtId="0" fontId="44" fillId="17" borderId="67" applyNumberFormat="0" applyAlignment="0" applyProtection="0"/>
    <xf numFmtId="168" fontId="33" fillId="35" borderId="68" applyNumberFormat="0" applyAlignment="0" applyProtection="0"/>
    <xf numFmtId="168" fontId="33" fillId="35" borderId="68" applyNumberFormat="0" applyAlignment="0" applyProtection="0"/>
    <xf numFmtId="168" fontId="33" fillId="35" borderId="68" applyNumberFormat="0" applyAlignment="0" applyProtection="0"/>
    <xf numFmtId="168" fontId="32" fillId="17" borderId="67" applyNumberFormat="0" applyAlignment="0" applyProtection="0"/>
    <xf numFmtId="168" fontId="32" fillId="17" borderId="67" applyNumberFormat="0" applyAlignment="0" applyProtection="0"/>
    <xf numFmtId="168" fontId="32" fillId="17" borderId="67" applyNumberFormat="0" applyAlignment="0" applyProtection="0"/>
    <xf numFmtId="0" fontId="30" fillId="35" borderId="67" applyNumberFormat="0" applyAlignment="0" applyProtection="0"/>
    <xf numFmtId="4" fontId="66" fillId="53" borderId="24" applyNumberFormat="0" applyProtection="0">
      <alignment horizontal="left" vertical="center" indent="1"/>
    </xf>
    <xf numFmtId="4" fontId="66" fillId="53" borderId="24" applyNumberFormat="0" applyProtection="0">
      <alignment horizontal="left" vertical="center" indent="1"/>
    </xf>
    <xf numFmtId="4" fontId="66" fillId="32" borderId="68" applyNumberFormat="0" applyProtection="0">
      <alignment horizontal="right" vertical="center"/>
    </xf>
    <xf numFmtId="4" fontId="66" fillId="49" borderId="68" applyNumberFormat="0" applyProtection="0">
      <alignment horizontal="right" vertical="center"/>
    </xf>
    <xf numFmtId="4" fontId="66" fillId="53" borderId="68" applyNumberFormat="0" applyProtection="0">
      <alignment horizontal="left" vertical="center" indent="1"/>
    </xf>
    <xf numFmtId="4" fontId="66" fillId="48" borderId="68" applyNumberFormat="0" applyProtection="0">
      <alignment horizontal="right" vertical="center"/>
    </xf>
    <xf numFmtId="10" fontId="38" fillId="40" borderId="42" applyNumberFormat="0" applyBorder="0" applyAlignment="0" applyProtection="0"/>
    <xf numFmtId="10" fontId="38" fillId="40" borderId="42" applyNumberFormat="0" applyBorder="0" applyAlignment="0" applyProtection="0"/>
  </cellStyleXfs>
  <cellXfs count="564">
    <xf numFmtId="0" fontId="0" fillId="0" borderId="0" xfId="0"/>
    <xf numFmtId="4" fontId="6" fillId="2" borderId="9" xfId="0" applyNumberFormat="1" applyFont="1" applyFill="1" applyBorder="1" applyAlignment="1">
      <alignment horizontal="right" vertical="center"/>
    </xf>
    <xf numFmtId="4" fontId="6" fillId="2" borderId="10" xfId="0" applyNumberFormat="1" applyFont="1" applyFill="1" applyBorder="1" applyAlignment="1">
      <alignment horizontal="right" vertical="center"/>
    </xf>
    <xf numFmtId="0" fontId="13" fillId="0" borderId="0" xfId="0" applyFont="1"/>
    <xf numFmtId="0" fontId="6" fillId="0" borderId="29" xfId="0" applyFont="1" applyBorder="1" applyAlignment="1">
      <alignment horizontal="center" vertical="top"/>
    </xf>
    <xf numFmtId="4" fontId="6" fillId="0" borderId="29"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4" fontId="10" fillId="3" borderId="4" xfId="1" applyNumberFormat="1" applyFont="1" applyFill="1" applyBorder="1" applyAlignment="1">
      <alignment horizontal="center" vertical="center" wrapText="1"/>
    </xf>
    <xf numFmtId="4" fontId="6" fillId="2" borderId="8" xfId="0" applyNumberFormat="1" applyFont="1" applyFill="1" applyBorder="1" applyAlignment="1">
      <alignment horizontal="left" vertical="center"/>
    </xf>
    <xf numFmtId="4" fontId="6" fillId="2" borderId="33" xfId="0" applyNumberFormat="1" applyFont="1" applyFill="1" applyBorder="1" applyAlignment="1">
      <alignment horizontal="left" vertical="center"/>
    </xf>
    <xf numFmtId="4" fontId="6" fillId="2" borderId="8" xfId="0" applyNumberFormat="1" applyFont="1" applyFill="1" applyBorder="1" applyAlignment="1">
      <alignment horizontal="center" vertical="center"/>
    </xf>
    <xf numFmtId="0" fontId="8" fillId="0" borderId="0" xfId="2"/>
    <xf numFmtId="0" fontId="8" fillId="0" borderId="0" xfId="2" applyAlignment="1">
      <alignment shrinkToFit="1"/>
    </xf>
    <xf numFmtId="0" fontId="8" fillId="0" borderId="0" xfId="5" applyAlignment="1">
      <alignment wrapText="1"/>
    </xf>
    <xf numFmtId="4" fontId="6" fillId="3" borderId="31" xfId="1" applyNumberFormat="1" applyFont="1" applyFill="1" applyBorder="1" applyAlignment="1" applyProtection="1">
      <alignment horizontal="right" vertical="center" wrapText="1"/>
    </xf>
    <xf numFmtId="49" fontId="6" fillId="2" borderId="28" xfId="0" applyNumberFormat="1" applyFont="1" applyFill="1" applyBorder="1" applyAlignment="1">
      <alignment horizontal="left" vertical="center" wrapText="1"/>
    </xf>
    <xf numFmtId="4" fontId="6" fillId="2" borderId="31" xfId="1" applyNumberFormat="1" applyFont="1" applyFill="1" applyBorder="1" applyAlignment="1" applyProtection="1">
      <alignment horizontal="right" vertical="center" wrapText="1"/>
    </xf>
    <xf numFmtId="49" fontId="13" fillId="0" borderId="0" xfId="0" applyNumberFormat="1" applyFont="1" applyAlignment="1">
      <alignment horizontal="center" vertical="center"/>
    </xf>
    <xf numFmtId="0" fontId="13" fillId="0" borderId="0" xfId="0" applyFont="1" applyAlignment="1">
      <alignment wrapText="1"/>
    </xf>
    <xf numFmtId="4" fontId="4" fillId="3" borderId="4" xfId="0" applyNumberFormat="1" applyFont="1" applyFill="1" applyBorder="1" applyAlignment="1">
      <alignment vertical="center" wrapText="1"/>
    </xf>
    <xf numFmtId="4" fontId="4" fillId="3" borderId="7" xfId="0" applyNumberFormat="1" applyFont="1" applyFill="1" applyBorder="1" applyAlignment="1">
      <alignment vertical="center" wrapText="1"/>
    </xf>
    <xf numFmtId="4" fontId="10" fillId="3" borderId="7" xfId="0" applyNumberFormat="1" applyFont="1" applyFill="1" applyBorder="1" applyAlignment="1">
      <alignment vertical="center" wrapText="1"/>
    </xf>
    <xf numFmtId="4" fontId="10" fillId="3" borderId="4"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13" fillId="0" borderId="0" xfId="0" applyFont="1" applyAlignment="1">
      <alignment horizontal="left" vertical="center"/>
    </xf>
    <xf numFmtId="4" fontId="13" fillId="0" borderId="0" xfId="1" applyNumberFormat="1" applyFont="1"/>
    <xf numFmtId="4" fontId="13" fillId="0" borderId="0" xfId="0" applyNumberFormat="1" applyFont="1"/>
    <xf numFmtId="4" fontId="4" fillId="3" borderId="2" xfId="0" applyNumberFormat="1" applyFont="1" applyFill="1" applyBorder="1" applyAlignment="1">
      <alignment horizontal="right" vertical="center" wrapText="1"/>
    </xf>
    <xf numFmtId="4" fontId="4" fillId="3" borderId="7" xfId="0" applyNumberFormat="1" applyFont="1" applyFill="1" applyBorder="1" applyAlignment="1">
      <alignment horizontal="right" vertical="center" wrapText="1"/>
    </xf>
    <xf numFmtId="0" fontId="11" fillId="0" borderId="0" xfId="0" applyFont="1" applyAlignment="1">
      <alignment horizontal="left" vertical="center" wrapText="1"/>
    </xf>
    <xf numFmtId="4" fontId="11" fillId="0" borderId="0" xfId="1" applyNumberFormat="1" applyFont="1" applyAlignment="1">
      <alignment horizontal="left" vertical="center" wrapText="1"/>
    </xf>
    <xf numFmtId="4" fontId="11" fillId="0" borderId="0" xfId="0" applyNumberFormat="1" applyFont="1" applyAlignment="1">
      <alignment horizontal="left" vertical="center" wrapText="1"/>
    </xf>
    <xf numFmtId="4" fontId="13" fillId="0" borderId="0" xfId="0" applyNumberFormat="1" applyFont="1" applyAlignment="1">
      <alignment horizontal="center" wrapText="1"/>
    </xf>
    <xf numFmtId="4" fontId="13" fillId="0" borderId="0" xfId="0" applyNumberFormat="1" applyFont="1" applyAlignment="1">
      <alignment wrapText="1"/>
    </xf>
    <xf numFmtId="0" fontId="13" fillId="0" borderId="0" xfId="0" applyFont="1" applyAlignment="1">
      <alignment horizontal="left" vertical="center" wrapText="1"/>
    </xf>
    <xf numFmtId="4" fontId="13" fillId="0" borderId="0" xfId="1" applyNumberFormat="1" applyFont="1" applyAlignment="1">
      <alignment horizontal="right" vertical="center" wrapText="1"/>
    </xf>
    <xf numFmtId="4" fontId="13" fillId="0" borderId="0" xfId="0" applyNumberFormat="1" applyFont="1" applyAlignment="1">
      <alignment horizontal="right" vertical="center" wrapText="1"/>
    </xf>
    <xf numFmtId="4" fontId="13" fillId="0" borderId="0" xfId="1" applyNumberFormat="1" applyFont="1" applyAlignment="1">
      <alignment horizontal="right" vertical="center"/>
    </xf>
    <xf numFmtId="4" fontId="13" fillId="0" borderId="0" xfId="0" applyNumberFormat="1" applyFont="1" applyAlignment="1">
      <alignment horizontal="right" vertical="center"/>
    </xf>
    <xf numFmtId="4" fontId="13" fillId="0" borderId="0" xfId="0" applyNumberFormat="1" applyFont="1" applyAlignment="1">
      <alignment horizontal="center"/>
    </xf>
    <xf numFmtId="4" fontId="13" fillId="0" borderId="0" xfId="0" applyNumberFormat="1" applyFont="1" applyAlignment="1">
      <alignment horizontal="center" vertical="center" wrapText="1"/>
    </xf>
    <xf numFmtId="4" fontId="13" fillId="0" borderId="0" xfId="0" applyNumberFormat="1" applyFont="1" applyAlignment="1">
      <alignment horizontal="center" vertical="center"/>
    </xf>
    <xf numFmtId="4" fontId="6" fillId="3" borderId="34" xfId="1" applyNumberFormat="1" applyFont="1" applyFill="1" applyBorder="1" applyAlignment="1" applyProtection="1">
      <alignment horizontal="right" vertical="center" wrapText="1"/>
    </xf>
    <xf numFmtId="0" fontId="6" fillId="2" borderId="34" xfId="0" applyFont="1" applyFill="1" applyBorder="1" applyAlignment="1">
      <alignment horizontal="center" vertical="center" wrapText="1"/>
    </xf>
    <xf numFmtId="2" fontId="6" fillId="3" borderId="27" xfId="0" applyNumberFormat="1" applyFont="1" applyFill="1" applyBorder="1" applyAlignment="1">
      <alignment horizontal="left" vertical="center" wrapText="1"/>
    </xf>
    <xf numFmtId="0" fontId="8" fillId="0" borderId="36" xfId="2" applyBorder="1"/>
    <xf numFmtId="49" fontId="4" fillId="3" borderId="2" xfId="0" applyNumberFormat="1" applyFont="1" applyFill="1" applyBorder="1" applyAlignment="1">
      <alignment horizontal="center" vertical="center" wrapText="1"/>
    </xf>
    <xf numFmtId="49" fontId="4" fillId="3" borderId="4" xfId="0" applyNumberFormat="1" applyFont="1" applyFill="1" applyBorder="1" applyAlignment="1">
      <alignment horizontal="left" vertical="center" wrapText="1" indent="4"/>
    </xf>
    <xf numFmtId="49" fontId="10" fillId="3" borderId="2" xfId="0" applyNumberFormat="1" applyFont="1" applyFill="1" applyBorder="1" applyAlignment="1">
      <alignment vertical="center" wrapText="1"/>
    </xf>
    <xf numFmtId="4" fontId="10" fillId="3" borderId="2" xfId="1" applyNumberFormat="1" applyFont="1" applyFill="1" applyBorder="1" applyAlignment="1">
      <alignment vertical="center" wrapText="1"/>
    </xf>
    <xf numFmtId="4" fontId="10" fillId="3" borderId="2" xfId="0" applyNumberFormat="1" applyFont="1" applyFill="1" applyBorder="1" applyAlignment="1">
      <alignment vertical="center" wrapText="1"/>
    </xf>
    <xf numFmtId="4" fontId="10" fillId="3" borderId="32" xfId="0" applyNumberFormat="1" applyFont="1" applyFill="1" applyBorder="1" applyAlignment="1">
      <alignment vertical="center" wrapText="1"/>
    </xf>
    <xf numFmtId="4" fontId="10" fillId="3" borderId="4" xfId="0" applyNumberFormat="1" applyFont="1" applyFill="1" applyBorder="1" applyAlignment="1">
      <alignment vertical="center" wrapText="1"/>
    </xf>
    <xf numFmtId="49" fontId="10" fillId="3" borderId="4" xfId="0" applyNumberFormat="1" applyFont="1" applyFill="1" applyBorder="1" applyAlignment="1">
      <alignment vertical="center" wrapText="1"/>
    </xf>
    <xf numFmtId="0" fontId="11" fillId="0" borderId="37" xfId="0" applyFont="1" applyBorder="1" applyAlignment="1">
      <alignment horizontal="left" vertical="center" wrapText="1"/>
    </xf>
    <xf numFmtId="49" fontId="10" fillId="3" borderId="4" xfId="0" applyNumberFormat="1" applyFont="1" applyFill="1" applyBorder="1" applyAlignment="1">
      <alignment horizontal="left" vertical="top" wrapText="1"/>
    </xf>
    <xf numFmtId="49" fontId="4"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left" vertical="center" wrapText="1" indent="2"/>
    </xf>
    <xf numFmtId="49" fontId="4" fillId="3" borderId="42" xfId="0" applyNumberFormat="1" applyFont="1" applyFill="1" applyBorder="1" applyAlignment="1">
      <alignment horizontal="center" vertical="center" wrapText="1"/>
    </xf>
    <xf numFmtId="4" fontId="4" fillId="3" borderId="42" xfId="1" applyNumberFormat="1" applyFont="1" applyFill="1" applyBorder="1" applyAlignment="1">
      <alignment horizontal="center" vertical="center" wrapText="1"/>
    </xf>
    <xf numFmtId="0" fontId="6" fillId="2" borderId="29" xfId="0" applyFont="1" applyFill="1" applyBorder="1" applyAlignment="1">
      <alignment horizontal="center" vertical="center" wrapText="1"/>
    </xf>
    <xf numFmtId="49" fontId="93" fillId="3" borderId="42" xfId="6" applyNumberFormat="1" applyFont="1" applyFill="1" applyBorder="1" applyAlignment="1">
      <alignment vertical="center" wrapText="1"/>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32" xfId="0" applyNumberFormat="1" applyFont="1" applyFill="1" applyBorder="1" applyAlignment="1">
      <alignment vertical="center" wrapText="1"/>
    </xf>
    <xf numFmtId="4" fontId="4" fillId="3" borderId="32" xfId="0" applyNumberFormat="1" applyFont="1" applyFill="1" applyBorder="1" applyAlignment="1">
      <alignment horizontal="right" vertical="center" wrapText="1"/>
    </xf>
    <xf numFmtId="0" fontId="6" fillId="2" borderId="34" xfId="0" applyFont="1" applyFill="1" applyBorder="1" applyAlignment="1">
      <alignment horizontal="right" vertical="top" wrapText="1"/>
    </xf>
    <xf numFmtId="0" fontId="6" fillId="3" borderId="34" xfId="0" applyFont="1" applyFill="1" applyBorder="1" applyAlignment="1">
      <alignment horizontal="right" vertical="top" wrapText="1"/>
    </xf>
    <xf numFmtId="0" fontId="6" fillId="2" borderId="28" xfId="0" applyFont="1" applyFill="1" applyBorder="1" applyAlignment="1">
      <alignment horizontal="right" vertical="top" wrapText="1"/>
    </xf>
    <xf numFmtId="0" fontId="13" fillId="0" borderId="0" xfId="0" applyFont="1" applyAlignment="1">
      <alignment horizontal="right" vertical="top"/>
    </xf>
    <xf numFmtId="49" fontId="9" fillId="3" borderId="6" xfId="0" quotePrefix="1" applyNumberFormat="1" applyFont="1" applyFill="1" applyBorder="1" applyAlignment="1">
      <alignment horizontal="right" vertical="top"/>
    </xf>
    <xf numFmtId="49" fontId="9" fillId="3" borderId="11" xfId="0" quotePrefix="1" applyNumberFormat="1" applyFont="1" applyFill="1" applyBorder="1" applyAlignment="1">
      <alignment horizontal="right" vertical="top"/>
    </xf>
    <xf numFmtId="0" fontId="10" fillId="3" borderId="6" xfId="0" quotePrefix="1" applyFont="1" applyFill="1" applyBorder="1" applyAlignment="1">
      <alignment horizontal="right" vertical="top"/>
    </xf>
    <xf numFmtId="49" fontId="13" fillId="0" borderId="0" xfId="0" applyNumberFormat="1" applyFont="1" applyAlignment="1">
      <alignment horizontal="right" vertical="top"/>
    </xf>
    <xf numFmtId="0" fontId="4" fillId="0" borderId="3" xfId="0" quotePrefix="1" applyFont="1" applyBorder="1" applyAlignment="1">
      <alignment horizontal="right" vertical="top"/>
    </xf>
    <xf numFmtId="0" fontId="11" fillId="0" borderId="0" xfId="0" applyFont="1" applyAlignment="1">
      <alignment horizontal="right" vertical="top"/>
    </xf>
    <xf numFmtId="0" fontId="6" fillId="3" borderId="6" xfId="0" quotePrefix="1" applyFont="1" applyFill="1" applyBorder="1" applyAlignment="1">
      <alignment horizontal="right" vertical="top"/>
    </xf>
    <xf numFmtId="0" fontId="4" fillId="3" borderId="6" xfId="0" quotePrefix="1" applyFont="1" applyFill="1" applyBorder="1" applyAlignment="1">
      <alignment horizontal="right" vertical="top"/>
    </xf>
    <xf numFmtId="49" fontId="10" fillId="3" borderId="2" xfId="0" applyNumberFormat="1" applyFont="1" applyFill="1" applyBorder="1" applyAlignment="1">
      <alignment horizontal="center" vertical="center" wrapText="1"/>
    </xf>
    <xf numFmtId="4" fontId="10" fillId="3" borderId="42" xfId="1" applyNumberFormat="1" applyFont="1" applyFill="1" applyBorder="1" applyAlignment="1">
      <alignment horizontal="center" vertical="center" wrapText="1"/>
    </xf>
    <xf numFmtId="4" fontId="10" fillId="3" borderId="42" xfId="0" applyNumberFormat="1" applyFont="1" applyFill="1" applyBorder="1" applyAlignment="1">
      <alignment horizontal="right" vertical="center" wrapText="1"/>
    </xf>
    <xf numFmtId="4" fontId="10" fillId="3" borderId="42" xfId="0" applyNumberFormat="1" applyFont="1" applyFill="1" applyBorder="1" applyAlignment="1">
      <alignment vertical="center" wrapText="1"/>
    </xf>
    <xf numFmtId="49" fontId="10" fillId="3" borderId="42" xfId="0" applyNumberFormat="1" applyFont="1" applyFill="1" applyBorder="1" applyAlignment="1">
      <alignment vertical="center" wrapText="1"/>
    </xf>
    <xf numFmtId="4" fontId="10" fillId="3" borderId="42" xfId="1" applyNumberFormat="1" applyFont="1" applyFill="1" applyBorder="1" applyAlignment="1">
      <alignment vertical="center" wrapText="1"/>
    </xf>
    <xf numFmtId="49" fontId="6" fillId="3" borderId="2" xfId="0" applyNumberFormat="1" applyFont="1" applyFill="1" applyBorder="1" applyAlignment="1">
      <alignment horizontal="left" vertical="center" wrapText="1"/>
    </xf>
    <xf numFmtId="4" fontId="10" fillId="3" borderId="7" xfId="0" applyNumberFormat="1" applyFont="1" applyFill="1" applyBorder="1" applyAlignment="1">
      <alignment horizontal="right" vertical="center" wrapText="1"/>
    </xf>
    <xf numFmtId="0" fontId="9" fillId="3" borderId="6" xfId="0" quotePrefix="1" applyFont="1" applyFill="1" applyBorder="1" applyAlignment="1">
      <alignment horizontal="right" vertical="top"/>
    </xf>
    <xf numFmtId="49" fontId="4" fillId="3" borderId="42" xfId="0" applyNumberFormat="1" applyFont="1" applyFill="1" applyBorder="1" applyAlignment="1">
      <alignment horizontal="left" vertical="top" wrapText="1"/>
    </xf>
    <xf numFmtId="4" fontId="10" fillId="3" borderId="4" xfId="0" applyNumberFormat="1" applyFont="1" applyFill="1" applyBorder="1" applyAlignment="1" applyProtection="1">
      <alignment vertical="center"/>
      <protection locked="0"/>
    </xf>
    <xf numFmtId="4" fontId="4" fillId="3" borderId="4" xfId="0" applyNumberFormat="1" applyFont="1" applyFill="1" applyBorder="1" applyAlignment="1">
      <alignment horizontal="center" vertical="center" wrapText="1"/>
    </xf>
    <xf numFmtId="4" fontId="4" fillId="3" borderId="4" xfId="1" applyNumberFormat="1" applyFont="1" applyFill="1" applyBorder="1" applyAlignment="1">
      <alignment horizontal="center" vertical="center" wrapText="1"/>
    </xf>
    <xf numFmtId="4" fontId="10" fillId="3" borderId="2" xfId="0" applyNumberFormat="1" applyFont="1" applyFill="1" applyBorder="1" applyAlignment="1">
      <alignment horizontal="right" vertical="center" wrapText="1"/>
    </xf>
    <xf numFmtId="49" fontId="9" fillId="3" borderId="42" xfId="0" applyNumberFormat="1" applyFont="1" applyFill="1" applyBorder="1" applyAlignment="1">
      <alignment horizontal="left" vertical="center" wrapText="1"/>
    </xf>
    <xf numFmtId="49" fontId="4" fillId="3" borderId="42" xfId="0" applyNumberFormat="1" applyFont="1" applyFill="1" applyBorder="1" applyAlignment="1">
      <alignment horizontal="left" vertical="center" wrapText="1"/>
    </xf>
    <xf numFmtId="0" fontId="8" fillId="3" borderId="44" xfId="393" applyFont="1" applyFill="1" applyBorder="1" applyAlignment="1">
      <alignment horizontal="left" vertical="top" wrapText="1"/>
    </xf>
    <xf numFmtId="0" fontId="8" fillId="3" borderId="45" xfId="393" applyFont="1" applyFill="1" applyBorder="1" applyAlignment="1">
      <alignment horizontal="left" vertical="top" wrapText="1"/>
    </xf>
    <xf numFmtId="0" fontId="8" fillId="3" borderId="45" xfId="394" applyFont="1" applyFill="1" applyBorder="1" applyAlignment="1">
      <alignment horizontal="left" vertical="top" wrapText="1"/>
    </xf>
    <xf numFmtId="0" fontId="8" fillId="3" borderId="45" xfId="393" applyFont="1" applyFill="1" applyBorder="1" applyAlignment="1">
      <alignment horizontal="left" vertical="top"/>
    </xf>
    <xf numFmtId="0" fontId="8" fillId="3" borderId="45" xfId="395" applyFont="1" applyFill="1" applyBorder="1" applyAlignment="1">
      <alignment horizontal="left" vertical="top" wrapText="1"/>
    </xf>
    <xf numFmtId="0" fontId="8" fillId="3" borderId="45" xfId="394" applyFont="1" applyFill="1" applyBorder="1" applyAlignment="1">
      <alignment horizontal="left" vertical="top"/>
    </xf>
    <xf numFmtId="0" fontId="99" fillId="3" borderId="45" xfId="394" applyFont="1" applyFill="1" applyBorder="1" applyAlignment="1">
      <alignment horizontal="left" vertical="top"/>
    </xf>
    <xf numFmtId="0" fontId="8" fillId="0" borderId="0" xfId="5" applyAlignment="1">
      <alignment horizontal="left" vertical="center" wrapText="1"/>
    </xf>
    <xf numFmtId="49" fontId="6" fillId="3" borderId="2" xfId="0" applyNumberFormat="1" applyFont="1" applyFill="1" applyBorder="1" applyAlignment="1">
      <alignment horizontal="left" vertical="top" wrapText="1"/>
    </xf>
    <xf numFmtId="49"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left" vertical="center" wrapText="1"/>
    </xf>
    <xf numFmtId="49" fontId="10" fillId="3" borderId="42" xfId="0" applyNumberFormat="1" applyFont="1" applyFill="1" applyBorder="1" applyAlignment="1">
      <alignment horizontal="left" vertical="center" wrapText="1"/>
    </xf>
    <xf numFmtId="49" fontId="10" fillId="3" borderId="42" xfId="0" applyNumberFormat="1" applyFont="1" applyFill="1" applyBorder="1" applyAlignment="1">
      <alignment horizontal="center" vertical="center" wrapText="1"/>
    </xf>
    <xf numFmtId="4" fontId="10" fillId="3" borderId="42" xfId="0" applyNumberFormat="1" applyFont="1" applyFill="1" applyBorder="1" applyAlignment="1">
      <alignment horizontal="center" vertical="center" wrapText="1"/>
    </xf>
    <xf numFmtId="4" fontId="10" fillId="0" borderId="42" xfId="0" applyNumberFormat="1" applyFont="1" applyBorder="1" applyAlignment="1" applyProtection="1">
      <alignment horizontal="right" vertical="center"/>
      <protection locked="0"/>
    </xf>
    <xf numFmtId="49" fontId="10" fillId="3" borderId="42" xfId="0" applyNumberFormat="1" applyFont="1" applyFill="1" applyBorder="1" applyAlignment="1">
      <alignment horizontal="left" vertical="top" wrapText="1"/>
    </xf>
    <xf numFmtId="49" fontId="4" fillId="3" borderId="2" xfId="0" applyNumberFormat="1" applyFont="1" applyFill="1" applyBorder="1" applyAlignment="1">
      <alignment horizontal="left" vertical="top" wrapText="1"/>
    </xf>
    <xf numFmtId="4" fontId="4" fillId="0" borderId="2" xfId="0" applyNumberFormat="1" applyFont="1" applyBorder="1" applyAlignment="1" applyProtection="1">
      <alignment vertical="center"/>
      <protection locked="0"/>
    </xf>
    <xf numFmtId="0" fontId="4" fillId="3" borderId="42" xfId="0" quotePrefix="1" applyFont="1" applyFill="1" applyBorder="1" applyAlignment="1">
      <alignment horizontal="right" vertical="top"/>
    </xf>
    <xf numFmtId="4" fontId="4" fillId="3" borderId="42" xfId="0" applyNumberFormat="1" applyFont="1" applyFill="1" applyBorder="1" applyAlignment="1">
      <alignment horizontal="center" vertical="center" wrapText="1"/>
    </xf>
    <xf numFmtId="4" fontId="4" fillId="0" borderId="42" xfId="0" applyNumberFormat="1" applyFont="1" applyBorder="1" applyAlignment="1" applyProtection="1">
      <alignment horizontal="right" vertical="center"/>
      <protection locked="0"/>
    </xf>
    <xf numFmtId="4" fontId="4" fillId="3" borderId="42" xfId="0" applyNumberFormat="1" applyFont="1" applyFill="1" applyBorder="1" applyAlignment="1">
      <alignment horizontal="right" vertical="center" wrapText="1"/>
    </xf>
    <xf numFmtId="49" fontId="4" fillId="3" borderId="42" xfId="0" applyNumberFormat="1" applyFont="1" applyFill="1" applyBorder="1" applyAlignment="1">
      <alignment horizontal="left" vertical="top" wrapText="1" indent="5"/>
    </xf>
    <xf numFmtId="49" fontId="6" fillId="3" borderId="6" xfId="0" quotePrefix="1" applyNumberFormat="1" applyFont="1" applyFill="1" applyBorder="1" applyAlignment="1">
      <alignment horizontal="right" vertical="top"/>
    </xf>
    <xf numFmtId="4" fontId="4" fillId="3" borderId="4" xfId="1" applyNumberFormat="1" applyFont="1" applyFill="1" applyBorder="1" applyAlignment="1">
      <alignment vertical="center" wrapText="1"/>
    </xf>
    <xf numFmtId="49" fontId="9" fillId="3" borderId="2" xfId="0" applyNumberFormat="1" applyFont="1" applyFill="1" applyBorder="1" applyAlignment="1">
      <alignment horizontal="left" vertical="top" wrapText="1"/>
    </xf>
    <xf numFmtId="49" fontId="4" fillId="3" borderId="4" xfId="0" applyNumberFormat="1" applyFont="1" applyFill="1" applyBorder="1" applyAlignment="1">
      <alignment horizontal="left" vertical="top" wrapText="1"/>
    </xf>
    <xf numFmtId="49" fontId="6" fillId="2" borderId="35" xfId="0" applyNumberFormat="1" applyFont="1" applyFill="1" applyBorder="1" applyAlignment="1">
      <alignment horizontal="center" vertical="center"/>
    </xf>
    <xf numFmtId="4" fontId="6" fillId="2" borderId="35" xfId="1" applyNumberFormat="1" applyFont="1" applyFill="1" applyBorder="1" applyAlignment="1">
      <alignment horizontal="center" vertical="center"/>
    </xf>
    <xf numFmtId="4" fontId="6" fillId="2" borderId="35" xfId="1" applyNumberFormat="1" applyFont="1" applyFill="1" applyBorder="1" applyAlignment="1">
      <alignment horizontal="center" vertical="center" wrapText="1"/>
    </xf>
    <xf numFmtId="4" fontId="6" fillId="2" borderId="35" xfId="0" applyNumberFormat="1" applyFont="1" applyFill="1" applyBorder="1" applyAlignment="1">
      <alignment horizontal="center" vertical="center" wrapText="1"/>
    </xf>
    <xf numFmtId="4" fontId="6" fillId="2" borderId="48" xfId="0" applyNumberFormat="1" applyFont="1" applyFill="1" applyBorder="1" applyAlignment="1">
      <alignment horizontal="center" vertical="center" wrapText="1"/>
    </xf>
    <xf numFmtId="0" fontId="6" fillId="3" borderId="2" xfId="0" applyFont="1" applyFill="1" applyBorder="1" applyAlignment="1">
      <alignment horizontal="right" vertical="top"/>
    </xf>
    <xf numFmtId="49" fontId="6" fillId="3" borderId="2" xfId="0" applyNumberFormat="1" applyFont="1" applyFill="1" applyBorder="1" applyAlignment="1">
      <alignment horizontal="center" vertical="center"/>
    </xf>
    <xf numFmtId="4" fontId="6" fillId="3" borderId="2" xfId="1"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0" fontId="100" fillId="3" borderId="50" xfId="0" applyFont="1" applyFill="1" applyBorder="1" applyAlignment="1">
      <alignment horizontal="center" vertical="center" wrapText="1"/>
    </xf>
    <xf numFmtId="0" fontId="100" fillId="3" borderId="35" xfId="0" applyFont="1" applyFill="1" applyBorder="1" applyAlignment="1">
      <alignment horizontal="left" vertical="center" wrapText="1"/>
    </xf>
    <xf numFmtId="4" fontId="6" fillId="3" borderId="51" xfId="0" applyNumberFormat="1" applyFont="1" applyFill="1" applyBorder="1" applyAlignment="1">
      <alignment horizontal="center" vertical="center" wrapText="1"/>
    </xf>
    <xf numFmtId="0" fontId="100" fillId="3" borderId="49" xfId="0" applyFont="1" applyFill="1" applyBorder="1" applyAlignment="1">
      <alignment horizontal="center" vertical="center" wrapText="1"/>
    </xf>
    <xf numFmtId="0" fontId="100" fillId="3" borderId="2" xfId="0" applyFont="1" applyFill="1" applyBorder="1" applyAlignment="1">
      <alignment horizontal="left" vertical="center" wrapText="1"/>
    </xf>
    <xf numFmtId="4" fontId="6" fillId="3" borderId="52" xfId="0" applyNumberFormat="1" applyFont="1" applyFill="1" applyBorder="1" applyAlignment="1">
      <alignment horizontal="center" vertical="center" wrapText="1"/>
    </xf>
    <xf numFmtId="0" fontId="101" fillId="3" borderId="2" xfId="0" applyFont="1" applyFill="1" applyBorder="1" applyAlignment="1">
      <alignment horizontal="left" vertical="center" wrapText="1"/>
    </xf>
    <xf numFmtId="0" fontId="100" fillId="2" borderId="53" xfId="0" applyFont="1" applyFill="1" applyBorder="1" applyAlignment="1">
      <alignment horizontal="center" vertical="center" wrapText="1"/>
    </xf>
    <xf numFmtId="0" fontId="100" fillId="2" borderId="40" xfId="0" applyFont="1" applyFill="1" applyBorder="1" applyAlignment="1">
      <alignment horizontal="left" vertical="center" wrapText="1"/>
    </xf>
    <xf numFmtId="0" fontId="6" fillId="2" borderId="47" xfId="0" applyFont="1" applyFill="1" applyBorder="1" applyAlignment="1">
      <alignment horizontal="right" vertical="center"/>
    </xf>
    <xf numFmtId="49" fontId="6" fillId="3" borderId="2" xfId="0" applyNumberFormat="1" applyFont="1" applyFill="1" applyBorder="1" applyAlignment="1">
      <alignment horizontal="left" vertical="top"/>
    </xf>
    <xf numFmtId="0" fontId="4" fillId="3" borderId="3" xfId="0" quotePrefix="1" applyFont="1" applyFill="1" applyBorder="1" applyAlignment="1">
      <alignment horizontal="right" vertical="top"/>
    </xf>
    <xf numFmtId="0" fontId="6" fillId="3" borderId="29" xfId="0" applyFont="1" applyFill="1" applyBorder="1" applyAlignment="1">
      <alignment horizontal="center" vertical="top"/>
    </xf>
    <xf numFmtId="4" fontId="6" fillId="3" borderId="29" xfId="1" applyNumberFormat="1" applyFont="1" applyFill="1" applyBorder="1" applyAlignment="1">
      <alignment horizontal="center" vertical="top"/>
    </xf>
    <xf numFmtId="4" fontId="6" fillId="3" borderId="30" xfId="0" applyNumberFormat="1" applyFont="1" applyFill="1" applyBorder="1" applyAlignment="1">
      <alignment horizontal="center" vertical="top"/>
    </xf>
    <xf numFmtId="4" fontId="4" fillId="3" borderId="52" xfId="0" applyNumberFormat="1" applyFont="1" applyFill="1" applyBorder="1" applyAlignment="1">
      <alignment horizontal="right" vertical="center" wrapText="1"/>
    </xf>
    <xf numFmtId="4" fontId="6" fillId="2" borderId="54" xfId="0" applyNumberFormat="1" applyFont="1" applyFill="1" applyBorder="1" applyAlignment="1">
      <alignment horizontal="right" vertical="center" wrapText="1"/>
    </xf>
    <xf numFmtId="49" fontId="6" fillId="3" borderId="29" xfId="0" applyNumberFormat="1" applyFont="1" applyFill="1" applyBorder="1" applyAlignment="1">
      <alignment horizontal="left" vertical="center" wrapText="1"/>
    </xf>
    <xf numFmtId="0" fontId="100" fillId="2" borderId="55" xfId="0" applyFont="1" applyFill="1" applyBorder="1" applyAlignment="1">
      <alignment horizontal="center" vertical="center" wrapText="1"/>
    </xf>
    <xf numFmtId="4" fontId="6" fillId="2" borderId="57" xfId="0" applyNumberFormat="1" applyFont="1" applyFill="1" applyBorder="1" applyAlignment="1">
      <alignment horizontal="center" vertical="center" wrapText="1"/>
    </xf>
    <xf numFmtId="4" fontId="6" fillId="2" borderId="59" xfId="0" applyNumberFormat="1" applyFont="1" applyFill="1" applyBorder="1" applyAlignment="1">
      <alignment horizontal="center" vertical="center" wrapText="1"/>
    </xf>
    <xf numFmtId="49" fontId="6" fillId="2" borderId="47" xfId="0" applyNumberFormat="1" applyFont="1" applyFill="1" applyBorder="1" applyAlignment="1">
      <alignment horizontal="right" vertical="top"/>
    </xf>
    <xf numFmtId="49" fontId="97" fillId="3" borderId="3" xfId="0" applyNumberFormat="1" applyFont="1" applyFill="1" applyBorder="1" applyAlignment="1">
      <alignment horizontal="right" vertical="top"/>
    </xf>
    <xf numFmtId="188" fontId="10" fillId="3" borderId="7" xfId="1" applyNumberFormat="1" applyFont="1" applyFill="1" applyBorder="1" applyAlignment="1" applyProtection="1">
      <alignment horizontal="right" vertical="center" wrapText="1"/>
    </xf>
    <xf numFmtId="2" fontId="13" fillId="0" borderId="0" xfId="0" applyNumberFormat="1" applyFont="1"/>
    <xf numFmtId="0" fontId="105" fillId="0" borderId="0" xfId="0" applyFont="1" applyAlignment="1">
      <alignment wrapText="1"/>
    </xf>
    <xf numFmtId="0" fontId="108"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vertical="center" wrapText="1"/>
    </xf>
    <xf numFmtId="2" fontId="13" fillId="0" borderId="0" xfId="0" applyNumberFormat="1" applyFont="1" applyAlignment="1">
      <alignment wrapText="1"/>
    </xf>
    <xf numFmtId="0" fontId="13" fillId="0" borderId="0" xfId="0" applyFont="1" applyAlignment="1">
      <alignment horizontal="center" wrapText="1"/>
    </xf>
    <xf numFmtId="0" fontId="110" fillId="0" borderId="0" xfId="0" applyFont="1" applyAlignment="1">
      <alignment horizontal="center" vertical="center"/>
    </xf>
    <xf numFmtId="0" fontId="113" fillId="0" borderId="0" xfId="0" applyFont="1" applyAlignment="1">
      <alignment horizontal="justify" vertical="center"/>
    </xf>
    <xf numFmtId="0" fontId="10" fillId="0" borderId="0" xfId="0" applyFont="1" applyAlignment="1">
      <alignment horizontal="left" vertical="top"/>
    </xf>
    <xf numFmtId="0" fontId="13" fillId="0" borderId="0" xfId="0" applyFont="1" applyAlignment="1">
      <alignment horizontal="right"/>
    </xf>
    <xf numFmtId="49" fontId="9" fillId="34" borderId="4" xfId="6" applyNumberFormat="1" applyFont="1" applyFill="1" applyBorder="1" applyAlignment="1">
      <alignment horizontal="center" vertical="center" wrapText="1"/>
    </xf>
    <xf numFmtId="49" fontId="9" fillId="34" borderId="4" xfId="6" applyNumberFormat="1" applyFont="1" applyFill="1" applyBorder="1" applyAlignment="1">
      <alignment horizontal="center" vertical="center"/>
    </xf>
    <xf numFmtId="49" fontId="6" fillId="2" borderId="4" xfId="3" applyNumberFormat="1" applyFont="1" applyFill="1" applyBorder="1" applyAlignment="1">
      <alignment horizontal="center" vertical="center" wrapText="1"/>
    </xf>
    <xf numFmtId="2" fontId="9" fillId="34" borderId="4" xfId="6" applyNumberFormat="1" applyFont="1" applyFill="1" applyBorder="1" applyAlignment="1">
      <alignment horizontal="center" vertical="center" wrapText="1"/>
    </xf>
    <xf numFmtId="49" fontId="6" fillId="2" borderId="42" xfId="3" applyNumberFormat="1" applyFont="1" applyFill="1" applyBorder="1" applyAlignment="1">
      <alignment horizontal="center" vertical="center" wrapText="1"/>
    </xf>
    <xf numFmtId="0" fontId="103" fillId="0" borderId="0" xfId="3" applyFont="1" applyAlignment="1">
      <alignment vertical="center" wrapText="1"/>
    </xf>
    <xf numFmtId="0" fontId="100" fillId="2" borderId="60" xfId="3" applyFont="1" applyFill="1" applyBorder="1" applyAlignment="1">
      <alignment horizontal="center" vertical="center" wrapText="1"/>
    </xf>
    <xf numFmtId="49" fontId="6" fillId="2" borderId="41" xfId="3" applyNumberFormat="1" applyFont="1" applyFill="1" applyBorder="1" applyAlignment="1">
      <alignment horizontal="center" vertical="center" wrapText="1"/>
    </xf>
    <xf numFmtId="0" fontId="13" fillId="0" borderId="0" xfId="3" applyFont="1"/>
    <xf numFmtId="0" fontId="104" fillId="3" borderId="47" xfId="396" quotePrefix="1" applyFont="1" applyFill="1" applyBorder="1" applyAlignment="1">
      <alignment horizontal="center" vertical="center"/>
    </xf>
    <xf numFmtId="4" fontId="10" fillId="3" borderId="35" xfId="3" applyNumberFormat="1" applyFont="1" applyFill="1" applyBorder="1" applyAlignment="1" applyProtection="1">
      <alignment horizontal="right" vertical="center"/>
      <protection locked="0"/>
    </xf>
    <xf numFmtId="4" fontId="10" fillId="3" borderId="48" xfId="3" applyNumberFormat="1" applyFont="1" applyFill="1" applyBorder="1" applyAlignment="1" applyProtection="1">
      <alignment horizontal="right" vertical="center"/>
      <protection locked="0"/>
    </xf>
    <xf numFmtId="0" fontId="13" fillId="0" borderId="0" xfId="3" applyFont="1" applyAlignment="1">
      <alignment wrapText="1"/>
    </xf>
    <xf numFmtId="0" fontId="101" fillId="3" borderId="11" xfId="3" applyFont="1" applyFill="1" applyBorder="1" applyAlignment="1">
      <alignment horizontal="center" vertical="center" wrapText="1"/>
    </xf>
    <xf numFmtId="4" fontId="101" fillId="3" borderId="42" xfId="397" applyNumberFormat="1" applyFont="1" applyFill="1" applyBorder="1" applyAlignment="1" applyProtection="1">
      <alignment horizontal="right" vertical="center" wrapText="1"/>
    </xf>
    <xf numFmtId="4" fontId="101" fillId="3" borderId="7" xfId="397" applyNumberFormat="1" applyFont="1" applyFill="1" applyBorder="1" applyAlignment="1" applyProtection="1">
      <alignment horizontal="right" vertical="center" wrapText="1"/>
    </xf>
    <xf numFmtId="0" fontId="100" fillId="2" borderId="11" xfId="3" applyFont="1" applyFill="1" applyBorder="1" applyAlignment="1">
      <alignment horizontal="center" vertical="center" wrapText="1"/>
    </xf>
    <xf numFmtId="4" fontId="100" fillId="2" borderId="42" xfId="397" applyNumberFormat="1" applyFont="1" applyFill="1" applyBorder="1" applyAlignment="1" applyProtection="1">
      <alignment horizontal="right" vertical="center" wrapText="1"/>
    </xf>
    <xf numFmtId="4" fontId="100" fillId="2" borderId="7" xfId="397" applyNumberFormat="1" applyFont="1" applyFill="1" applyBorder="1" applyAlignment="1" applyProtection="1">
      <alignment horizontal="right" vertical="center" wrapText="1"/>
    </xf>
    <xf numFmtId="49" fontId="115" fillId="2" borderId="11" xfId="3" applyNumberFormat="1" applyFont="1" applyFill="1" applyBorder="1" applyAlignment="1">
      <alignment horizontal="center" vertical="justify"/>
    </xf>
    <xf numFmtId="49" fontId="115" fillId="2" borderId="42" xfId="3" applyNumberFormat="1" applyFont="1" applyFill="1" applyBorder="1" applyAlignment="1">
      <alignment horizontal="justify" vertical="justify"/>
    </xf>
    <xf numFmtId="49" fontId="116" fillId="2" borderId="42" xfId="3" applyNumberFormat="1" applyFont="1" applyFill="1" applyBorder="1" applyAlignment="1">
      <alignment horizontal="center"/>
    </xf>
    <xf numFmtId="2" fontId="116" fillId="2" borderId="42" xfId="3" applyNumberFormat="1" applyFont="1" applyFill="1" applyBorder="1" applyAlignment="1">
      <alignment horizontal="center"/>
    </xf>
    <xf numFmtId="2" fontId="116" fillId="2" borderId="7" xfId="3" applyNumberFormat="1" applyFont="1" applyFill="1" applyBorder="1" applyAlignment="1">
      <alignment horizontal="center"/>
    </xf>
    <xf numFmtId="0" fontId="10" fillId="0" borderId="0" xfId="3" applyFont="1" applyAlignment="1">
      <alignment wrapText="1"/>
    </xf>
    <xf numFmtId="49" fontId="116" fillId="3" borderId="11" xfId="3" applyNumberFormat="1" applyFont="1" applyFill="1" applyBorder="1" applyAlignment="1">
      <alignment horizontal="center" vertical="justify"/>
    </xf>
    <xf numFmtId="49" fontId="116" fillId="3" borderId="42" xfId="3" applyNumberFormat="1" applyFont="1" applyFill="1" applyBorder="1" applyAlignment="1">
      <alignment horizontal="justify" vertical="justify"/>
    </xf>
    <xf numFmtId="49" fontId="116" fillId="3" borderId="42" xfId="3" applyNumberFormat="1" applyFont="1" applyFill="1" applyBorder="1" applyAlignment="1">
      <alignment horizontal="center"/>
    </xf>
    <xf numFmtId="2" fontId="116" fillId="3" borderId="42" xfId="3" applyNumberFormat="1" applyFont="1" applyFill="1" applyBorder="1" applyAlignment="1">
      <alignment horizontal="center"/>
    </xf>
    <xf numFmtId="2" fontId="116" fillId="3" borderId="7" xfId="3" applyNumberFormat="1" applyFont="1" applyFill="1" applyBorder="1" applyAlignment="1">
      <alignment horizontal="center"/>
    </xf>
    <xf numFmtId="1" fontId="104" fillId="3" borderId="11" xfId="396" quotePrefix="1" applyNumberFormat="1" applyFont="1" applyFill="1" applyBorder="1" applyAlignment="1">
      <alignment horizontal="center" vertical="center"/>
    </xf>
    <xf numFmtId="49" fontId="116" fillId="3" borderId="42" xfId="3" applyNumberFormat="1" applyFont="1" applyFill="1" applyBorder="1" applyAlignment="1">
      <alignment wrapText="1"/>
    </xf>
    <xf numFmtId="49" fontId="115" fillId="3" borderId="11" xfId="3" applyNumberFormat="1" applyFont="1" applyFill="1" applyBorder="1" applyAlignment="1">
      <alignment horizontal="center"/>
    </xf>
    <xf numFmtId="49" fontId="9" fillId="3" borderId="42" xfId="3" applyNumberFormat="1" applyFont="1" applyFill="1" applyBorder="1" applyAlignment="1">
      <alignment horizontal="justify" vertical="justify"/>
    </xf>
    <xf numFmtId="0" fontId="116" fillId="3" borderId="42" xfId="3" applyFont="1" applyFill="1" applyBorder="1" applyAlignment="1">
      <alignment horizontal="center"/>
    </xf>
    <xf numFmtId="4" fontId="10" fillId="0" borderId="42" xfId="4" applyNumberFormat="1" applyFont="1" applyBorder="1" applyAlignment="1" applyProtection="1">
      <alignment horizontal="right" wrapText="1"/>
      <protection locked="0"/>
    </xf>
    <xf numFmtId="4" fontId="10" fillId="3" borderId="42" xfId="3" applyNumberFormat="1" applyFont="1" applyFill="1" applyBorder="1" applyAlignment="1">
      <alignment horizontal="right"/>
    </xf>
    <xf numFmtId="2" fontId="116" fillId="3" borderId="42" xfId="3" applyNumberFormat="1" applyFont="1" applyFill="1" applyBorder="1" applyAlignment="1">
      <alignment horizontal="right"/>
    </xf>
    <xf numFmtId="2" fontId="116" fillId="3" borderId="7" xfId="3" applyNumberFormat="1" applyFont="1" applyFill="1" applyBorder="1" applyAlignment="1">
      <alignment horizontal="right"/>
    </xf>
    <xf numFmtId="49" fontId="115" fillId="3" borderId="42" xfId="3" applyNumberFormat="1" applyFont="1" applyFill="1" applyBorder="1" applyAlignment="1">
      <alignment horizontal="justify" vertical="justify"/>
    </xf>
    <xf numFmtId="49" fontId="100" fillId="3" borderId="42" xfId="3" applyNumberFormat="1" applyFont="1" applyFill="1" applyBorder="1" applyAlignment="1">
      <alignment horizontal="justify" vertical="justify"/>
    </xf>
    <xf numFmtId="0" fontId="9" fillId="0" borderId="11" xfId="3" applyFont="1" applyBorder="1" applyAlignment="1">
      <alignment horizontal="center" vertical="top" wrapText="1"/>
    </xf>
    <xf numFmtId="0" fontId="9" fillId="0" borderId="42" xfId="3" applyFont="1" applyBorder="1" applyAlignment="1">
      <alignment horizontal="justify" vertical="center" wrapText="1"/>
    </xf>
    <xf numFmtId="0" fontId="9" fillId="0" borderId="42" xfId="3" applyFont="1" applyBorder="1" applyAlignment="1">
      <alignment vertical="center" wrapText="1"/>
    </xf>
    <xf numFmtId="0" fontId="9" fillId="2" borderId="42" xfId="3" applyFont="1" applyFill="1" applyBorder="1" applyAlignment="1">
      <alignment horizontal="left" vertical="center" wrapText="1"/>
    </xf>
    <xf numFmtId="0" fontId="9" fillId="2" borderId="42" xfId="3" applyFont="1" applyFill="1" applyBorder="1" applyAlignment="1">
      <alignment horizontal="center" vertical="center" wrapText="1"/>
    </xf>
    <xf numFmtId="4" fontId="9" fillId="2" borderId="42" xfId="3" applyNumberFormat="1" applyFont="1" applyFill="1" applyBorder="1" applyAlignment="1">
      <alignment horizontal="right" vertical="center" wrapText="1"/>
    </xf>
    <xf numFmtId="49" fontId="116" fillId="2" borderId="42" xfId="3" applyNumberFormat="1" applyFont="1" applyFill="1" applyBorder="1" applyAlignment="1">
      <alignment horizontal="left" vertical="justify"/>
    </xf>
    <xf numFmtId="49" fontId="116" fillId="2" borderId="7" xfId="3" applyNumberFormat="1" applyFont="1" applyFill="1" applyBorder="1" applyAlignment="1">
      <alignment horizontal="left" vertical="justify"/>
    </xf>
    <xf numFmtId="49" fontId="116" fillId="3" borderId="11" xfId="3" applyNumberFormat="1" applyFont="1" applyFill="1" applyBorder="1" applyAlignment="1">
      <alignment horizontal="center"/>
    </xf>
    <xf numFmtId="49" fontId="116" fillId="3" borderId="42" xfId="3" applyNumberFormat="1" applyFont="1" applyFill="1" applyBorder="1" applyAlignment="1">
      <alignment horizontal="right"/>
    </xf>
    <xf numFmtId="49" fontId="116" fillId="3" borderId="7" xfId="3" applyNumberFormat="1" applyFont="1" applyFill="1" applyBorder="1" applyAlignment="1">
      <alignment horizontal="right"/>
    </xf>
    <xf numFmtId="4" fontId="10" fillId="0" borderId="0" xfId="3" applyNumberFormat="1" applyFont="1" applyAlignment="1">
      <alignment horizontal="right"/>
    </xf>
    <xf numFmtId="4" fontId="10" fillId="0" borderId="0" xfId="397" applyNumberFormat="1" applyFont="1" applyFill="1" applyBorder="1" applyAlignment="1" applyProtection="1">
      <alignment horizontal="right"/>
    </xf>
    <xf numFmtId="0" fontId="104" fillId="3" borderId="11" xfId="396" quotePrefix="1" applyFont="1" applyFill="1" applyBorder="1" applyAlignment="1">
      <alignment horizontal="center" vertical="center"/>
    </xf>
    <xf numFmtId="49" fontId="10" fillId="3" borderId="42" xfId="3" applyNumberFormat="1" applyFont="1" applyFill="1" applyBorder="1" applyAlignment="1">
      <alignment horizontal="left" wrapText="1"/>
    </xf>
    <xf numFmtId="49" fontId="10" fillId="3" borderId="42" xfId="3" applyNumberFormat="1" applyFont="1" applyFill="1" applyBorder="1" applyAlignment="1">
      <alignment horizontal="justify" vertical="justify"/>
    </xf>
    <xf numFmtId="49" fontId="116" fillId="3" borderId="42" xfId="3" applyNumberFormat="1" applyFont="1" applyFill="1" applyBorder="1" applyAlignment="1">
      <alignment horizontal="left"/>
    </xf>
    <xf numFmtId="49" fontId="116" fillId="3" borderId="7" xfId="3" applyNumberFormat="1" applyFont="1" applyFill="1" applyBorder="1" applyAlignment="1">
      <alignment horizontal="left"/>
    </xf>
    <xf numFmtId="0" fontId="9" fillId="0" borderId="42" xfId="3" applyFont="1" applyBorder="1" applyAlignment="1">
      <alignment wrapText="1"/>
    </xf>
    <xf numFmtId="0" fontId="9" fillId="2" borderId="42" xfId="3" applyFont="1" applyFill="1" applyBorder="1" applyAlignment="1">
      <alignment vertical="center" wrapText="1"/>
    </xf>
    <xf numFmtId="49" fontId="100" fillId="2" borderId="11" xfId="3" applyNumberFormat="1" applyFont="1" applyFill="1" applyBorder="1" applyAlignment="1">
      <alignment horizontal="center" vertical="justify"/>
    </xf>
    <xf numFmtId="49" fontId="100" fillId="2" borderId="42" xfId="3" applyNumberFormat="1" applyFont="1" applyFill="1" applyBorder="1" applyAlignment="1">
      <alignment horizontal="justify" vertical="justify"/>
    </xf>
    <xf numFmtId="49" fontId="101" fillId="2" borderId="42" xfId="3" applyNumberFormat="1" applyFont="1" applyFill="1" applyBorder="1" applyAlignment="1">
      <alignment horizontal="center"/>
    </xf>
    <xf numFmtId="49" fontId="101" fillId="2" borderId="7" xfId="3" applyNumberFormat="1" applyFont="1" applyFill="1" applyBorder="1" applyAlignment="1">
      <alignment horizontal="center"/>
    </xf>
    <xf numFmtId="49" fontId="101" fillId="3" borderId="11" xfId="3" applyNumberFormat="1" applyFont="1" applyFill="1" applyBorder="1" applyAlignment="1">
      <alignment horizontal="center" vertical="justify"/>
    </xf>
    <xf numFmtId="49" fontId="101" fillId="3" borderId="42" xfId="3" applyNumberFormat="1" applyFont="1" applyFill="1" applyBorder="1" applyAlignment="1">
      <alignment horizontal="justify" vertical="justify"/>
    </xf>
    <xf numFmtId="49" fontId="101" fillId="3" borderId="42" xfId="3" applyNumberFormat="1" applyFont="1" applyFill="1" applyBorder="1" applyAlignment="1">
      <alignment horizontal="center"/>
    </xf>
    <xf numFmtId="49" fontId="101" fillId="3" borderId="7" xfId="3" applyNumberFormat="1" applyFont="1" applyFill="1" applyBorder="1" applyAlignment="1">
      <alignment horizontal="center"/>
    </xf>
    <xf numFmtId="49" fontId="100" fillId="3" borderId="42" xfId="3" applyNumberFormat="1" applyFont="1" applyFill="1" applyBorder="1" applyAlignment="1">
      <alignment horizontal="left" vertical="justify"/>
    </xf>
    <xf numFmtId="49" fontId="101" fillId="3" borderId="42" xfId="3" applyNumberFormat="1" applyFont="1" applyFill="1" applyBorder="1" applyAlignment="1">
      <alignment horizontal="center" vertical="justify"/>
    </xf>
    <xf numFmtId="49" fontId="101" fillId="3" borderId="7" xfId="3" applyNumberFormat="1" applyFont="1" applyFill="1" applyBorder="1" applyAlignment="1">
      <alignment horizontal="center" vertical="justify"/>
    </xf>
    <xf numFmtId="49" fontId="101" fillId="3" borderId="42" xfId="3" applyNumberFormat="1" applyFont="1" applyFill="1" applyBorder="1" applyAlignment="1">
      <alignment horizontal="left" vertical="justify"/>
    </xf>
    <xf numFmtId="49" fontId="101" fillId="3" borderId="42" xfId="3" applyNumberFormat="1" applyFont="1" applyFill="1" applyBorder="1" applyAlignment="1">
      <alignment horizontal="left" wrapText="1"/>
    </xf>
    <xf numFmtId="0" fontId="101" fillId="3" borderId="42" xfId="3" applyFont="1" applyFill="1" applyBorder="1" applyAlignment="1">
      <alignment horizontal="center"/>
    </xf>
    <xf numFmtId="4" fontId="4" fillId="0" borderId="42" xfId="4" applyNumberFormat="1" applyFont="1" applyBorder="1" applyAlignment="1" applyProtection="1">
      <alignment horizontal="right" wrapText="1"/>
      <protection locked="0"/>
    </xf>
    <xf numFmtId="2" fontId="101" fillId="3" borderId="42" xfId="3" applyNumberFormat="1" applyFont="1" applyFill="1" applyBorder="1" applyAlignment="1">
      <alignment horizontal="right"/>
    </xf>
    <xf numFmtId="2" fontId="101" fillId="3" borderId="7" xfId="3" applyNumberFormat="1" applyFont="1" applyFill="1" applyBorder="1" applyAlignment="1">
      <alignment horizontal="right"/>
    </xf>
    <xf numFmtId="49" fontId="101" fillId="3" borderId="11" xfId="3" applyNumberFormat="1" applyFont="1" applyFill="1" applyBorder="1" applyAlignment="1">
      <alignment horizontal="center"/>
    </xf>
    <xf numFmtId="49" fontId="101" fillId="3" borderId="42" xfId="3" applyNumberFormat="1" applyFont="1" applyFill="1" applyBorder="1" applyAlignment="1">
      <alignment horizontal="left"/>
    </xf>
    <xf numFmtId="49" fontId="101" fillId="3" borderId="42" xfId="3" applyNumberFormat="1" applyFont="1" applyFill="1" applyBorder="1" applyAlignment="1">
      <alignment horizontal="right"/>
    </xf>
    <xf numFmtId="49" fontId="101" fillId="3" borderId="7" xfId="3" applyNumberFormat="1" applyFont="1" applyFill="1" applyBorder="1" applyAlignment="1">
      <alignment horizontal="right"/>
    </xf>
    <xf numFmtId="49" fontId="104" fillId="3" borderId="11" xfId="396" quotePrefix="1" applyNumberFormat="1" applyFont="1" applyFill="1" applyBorder="1" applyAlignment="1">
      <alignment horizontal="center" vertical="center"/>
    </xf>
    <xf numFmtId="49" fontId="101" fillId="3" borderId="42" xfId="3" applyNumberFormat="1" applyFont="1" applyFill="1" applyBorder="1" applyAlignment="1">
      <alignment horizontal="justify"/>
    </xf>
    <xf numFmtId="49" fontId="100" fillId="3" borderId="42" xfId="3" applyNumberFormat="1" applyFont="1" applyFill="1" applyBorder="1" applyAlignment="1">
      <alignment horizontal="left"/>
    </xf>
    <xf numFmtId="0" fontId="101" fillId="3" borderId="42" xfId="3" applyFont="1" applyFill="1" applyBorder="1" applyAlignment="1">
      <alignment horizontal="center" vertical="center"/>
    </xf>
    <xf numFmtId="49" fontId="101" fillId="3" borderId="42" xfId="3" applyNumberFormat="1" applyFont="1" applyFill="1" applyBorder="1" applyAlignment="1">
      <alignment horizontal="center" vertical="center"/>
    </xf>
    <xf numFmtId="0" fontId="4" fillId="0" borderId="0" xfId="3" applyFont="1" applyAlignment="1">
      <alignment wrapText="1"/>
    </xf>
    <xf numFmtId="0" fontId="101" fillId="3" borderId="42" xfId="3" applyFont="1" applyFill="1" applyBorder="1" applyAlignment="1">
      <alignment horizontal="justify" vertical="top" wrapText="1"/>
    </xf>
    <xf numFmtId="0" fontId="101" fillId="3" borderId="42" xfId="3" applyFont="1" applyFill="1" applyBorder="1" applyAlignment="1">
      <alignment horizontal="center" vertical="center" wrapText="1"/>
    </xf>
    <xf numFmtId="0" fontId="4" fillId="3" borderId="42" xfId="3" applyFont="1" applyFill="1" applyBorder="1" applyAlignment="1">
      <alignment horizontal="center"/>
    </xf>
    <xf numFmtId="4" fontId="4" fillId="3" borderId="42" xfId="6" applyNumberFormat="1" applyFont="1" applyFill="1" applyBorder="1" applyAlignment="1">
      <alignment horizontal="right" wrapText="1"/>
    </xf>
    <xf numFmtId="4" fontId="4" fillId="3" borderId="7" xfId="6" applyNumberFormat="1" applyFont="1" applyFill="1" applyBorder="1" applyAlignment="1">
      <alignment horizontal="right" wrapText="1"/>
    </xf>
    <xf numFmtId="0" fontId="4" fillId="3" borderId="11" xfId="6" applyFont="1" applyFill="1" applyBorder="1" applyAlignment="1">
      <alignment horizontal="center"/>
    </xf>
    <xf numFmtId="0" fontId="4" fillId="3" borderId="42" xfId="3" applyFont="1" applyFill="1" applyBorder="1" applyAlignment="1" applyProtection="1">
      <alignment horizontal="right"/>
      <protection locked="0"/>
    </xf>
    <xf numFmtId="0" fontId="4" fillId="3" borderId="42" xfId="3" applyFont="1" applyFill="1" applyBorder="1" applyAlignment="1">
      <alignment horizontal="right"/>
    </xf>
    <xf numFmtId="0" fontId="101" fillId="3" borderId="42" xfId="3" applyFont="1" applyFill="1" applyBorder="1" applyAlignment="1">
      <alignment horizontal="justify" vertical="justify"/>
    </xf>
    <xf numFmtId="0" fontId="18" fillId="0" borderId="0" xfId="398"/>
    <xf numFmtId="49" fontId="116" fillId="3" borderId="42" xfId="3" applyNumberFormat="1" applyFont="1" applyFill="1" applyBorder="1" applyAlignment="1">
      <alignment horizontal="left" vertical="justify"/>
    </xf>
    <xf numFmtId="49" fontId="116" fillId="3" borderId="7" xfId="3" applyNumberFormat="1" applyFont="1" applyFill="1" applyBorder="1" applyAlignment="1">
      <alignment horizontal="center"/>
    </xf>
    <xf numFmtId="4" fontId="10" fillId="3" borderId="42" xfId="3" applyNumberFormat="1" applyFont="1" applyFill="1" applyBorder="1" applyAlignment="1">
      <alignment horizontal="right" vertical="center"/>
    </xf>
    <xf numFmtId="2" fontId="116" fillId="3" borderId="42" xfId="3" applyNumberFormat="1" applyFont="1" applyFill="1" applyBorder="1" applyAlignment="1">
      <alignment horizontal="right" vertical="center"/>
    </xf>
    <xf numFmtId="2" fontId="116" fillId="3" borderId="7" xfId="3" applyNumberFormat="1" applyFont="1" applyFill="1" applyBorder="1" applyAlignment="1">
      <alignment horizontal="right" vertical="center"/>
    </xf>
    <xf numFmtId="49" fontId="116" fillId="3" borderId="42" xfId="3" applyNumberFormat="1" applyFont="1" applyFill="1" applyBorder="1" applyAlignment="1">
      <alignment horizontal="right" vertical="center"/>
    </xf>
    <xf numFmtId="49" fontId="116" fillId="3" borderId="7" xfId="3" applyNumberFormat="1" applyFont="1" applyFill="1" applyBorder="1" applyAlignment="1">
      <alignment horizontal="right" vertical="center"/>
    </xf>
    <xf numFmtId="0" fontId="6" fillId="0" borderId="58" xfId="3" applyFont="1" applyBorder="1" applyAlignment="1">
      <alignment horizontal="center" vertical="center" wrapText="1"/>
    </xf>
    <xf numFmtId="0" fontId="6" fillId="0" borderId="40" xfId="3" applyFont="1" applyBorder="1" applyAlignment="1">
      <alignment horizontal="justify" vertical="center" wrapText="1"/>
    </xf>
    <xf numFmtId="0" fontId="6" fillId="0" borderId="40" xfId="3" applyFont="1" applyBorder="1" applyAlignment="1">
      <alignment horizontal="center" vertical="center" wrapText="1"/>
    </xf>
    <xf numFmtId="0" fontId="6" fillId="2" borderId="40" xfId="3" applyFont="1" applyFill="1" applyBorder="1" applyAlignment="1">
      <alignment horizontal="left" vertical="center" wrapText="1"/>
    </xf>
    <xf numFmtId="0" fontId="6" fillId="2" borderId="40" xfId="3" applyFont="1" applyFill="1" applyBorder="1" applyAlignment="1">
      <alignment horizontal="center" vertical="center" wrapText="1"/>
    </xf>
    <xf numFmtId="4" fontId="6" fillId="2" borderId="40" xfId="3" applyNumberFormat="1" applyFont="1" applyFill="1" applyBorder="1" applyAlignment="1">
      <alignment horizontal="right" vertical="center" wrapText="1"/>
    </xf>
    <xf numFmtId="0" fontId="4" fillId="0" borderId="0" xfId="3" applyFont="1" applyAlignment="1">
      <alignment vertical="center" wrapText="1"/>
    </xf>
    <xf numFmtId="0" fontId="10" fillId="0" borderId="0" xfId="3" applyFont="1" applyAlignment="1">
      <alignment vertical="center" wrapText="1"/>
    </xf>
    <xf numFmtId="49" fontId="10" fillId="0" borderId="0" xfId="3" applyNumberFormat="1" applyFont="1" applyAlignment="1">
      <alignment horizontal="center" wrapText="1"/>
    </xf>
    <xf numFmtId="0" fontId="10" fillId="0" borderId="0" xfId="3" applyFont="1" applyAlignment="1">
      <alignment horizontal="justify" wrapText="1"/>
    </xf>
    <xf numFmtId="0" fontId="10" fillId="0" borderId="0" xfId="3" applyFont="1" applyAlignment="1">
      <alignment horizontal="center" wrapText="1"/>
    </xf>
    <xf numFmtId="4" fontId="10" fillId="0" borderId="0" xfId="3" applyNumberFormat="1" applyFont="1" applyAlignment="1">
      <alignment horizontal="center" wrapText="1"/>
    </xf>
    <xf numFmtId="4" fontId="10" fillId="0" borderId="0" xfId="3" applyNumberFormat="1" applyFont="1" applyAlignment="1">
      <alignment horizontal="center" vertical="center" wrapText="1"/>
    </xf>
    <xf numFmtId="49" fontId="10" fillId="3" borderId="42" xfId="3" applyNumberFormat="1" applyFont="1" applyFill="1" applyBorder="1" applyAlignment="1">
      <alignment horizontal="left" vertical="justify" wrapText="1"/>
    </xf>
    <xf numFmtId="49" fontId="10" fillId="3" borderId="42" xfId="3" applyNumberFormat="1" applyFont="1" applyFill="1" applyBorder="1" applyAlignment="1">
      <alignment horizontal="center" wrapText="1"/>
    </xf>
    <xf numFmtId="2" fontId="10" fillId="3" borderId="42" xfId="9" applyNumberFormat="1" applyFont="1" applyFill="1" applyBorder="1" applyAlignment="1" applyProtection="1">
      <alignment horizontal="center"/>
    </xf>
    <xf numFmtId="4" fontId="10" fillId="0" borderId="42" xfId="3" applyNumberFormat="1" applyFont="1" applyBorder="1" applyAlignment="1" applyProtection="1">
      <alignment horizontal="right"/>
      <protection locked="0"/>
    </xf>
    <xf numFmtId="4" fontId="10" fillId="3" borderId="42" xfId="3" applyNumberFormat="1" applyFont="1" applyFill="1" applyBorder="1"/>
    <xf numFmtId="4" fontId="10" fillId="3" borderId="42" xfId="6" applyNumberFormat="1" applyFont="1" applyFill="1" applyBorder="1" applyAlignment="1">
      <alignment horizontal="right" wrapText="1"/>
    </xf>
    <xf numFmtId="49" fontId="116" fillId="3" borderId="42" xfId="3" applyNumberFormat="1" applyFont="1" applyFill="1" applyBorder="1" applyAlignment="1">
      <alignment horizontal="left" vertical="center" wrapText="1"/>
    </xf>
    <xf numFmtId="2" fontId="10" fillId="3" borderId="42" xfId="6" applyNumberFormat="1" applyFont="1" applyFill="1" applyBorder="1" applyAlignment="1">
      <alignment horizontal="center" wrapText="1"/>
    </xf>
    <xf numFmtId="0" fontId="9" fillId="0" borderId="0" xfId="3" applyFont="1" applyAlignment="1">
      <alignment vertical="center" wrapText="1"/>
    </xf>
    <xf numFmtId="4" fontId="9" fillId="34" borderId="42" xfId="6" applyNumberFormat="1" applyFont="1" applyFill="1" applyBorder="1" applyAlignment="1">
      <alignment horizontal="right" vertical="center"/>
    </xf>
    <xf numFmtId="49" fontId="9" fillId="3" borderId="42" xfId="3" applyNumberFormat="1" applyFont="1" applyFill="1" applyBorder="1" applyAlignment="1">
      <alignment horizontal="left" vertical="justify"/>
    </xf>
    <xf numFmtId="49" fontId="10" fillId="3" borderId="42" xfId="3" applyNumberFormat="1" applyFont="1" applyFill="1" applyBorder="1" applyAlignment="1">
      <alignment horizontal="left" vertical="justify"/>
    </xf>
    <xf numFmtId="49" fontId="10" fillId="3" borderId="42" xfId="3" applyNumberFormat="1" applyFont="1" applyFill="1" applyBorder="1" applyAlignment="1">
      <alignment horizontal="left" vertical="center" wrapText="1"/>
    </xf>
    <xf numFmtId="49" fontId="116" fillId="3" borderId="42" xfId="399" applyNumberFormat="1" applyFont="1" applyFill="1" applyBorder="1" applyAlignment="1">
      <alignment horizontal="left" vertical="center" wrapText="1"/>
    </xf>
    <xf numFmtId="49" fontId="9" fillId="100" borderId="42" xfId="3" applyNumberFormat="1" applyFont="1" applyFill="1" applyBorder="1" applyAlignment="1">
      <alignment horizontal="left" vertical="justify"/>
    </xf>
    <xf numFmtId="49" fontId="10" fillId="100" borderId="42" xfId="3" applyNumberFormat="1" applyFont="1" applyFill="1" applyBorder="1" applyAlignment="1">
      <alignment horizontal="center" wrapText="1"/>
    </xf>
    <xf numFmtId="2" fontId="10" fillId="100" borderId="42" xfId="9" applyNumberFormat="1" applyFont="1" applyFill="1" applyBorder="1" applyAlignment="1" applyProtection="1">
      <alignment horizontal="center"/>
    </xf>
    <xf numFmtId="4" fontId="10" fillId="100" borderId="42" xfId="3" applyNumberFormat="1" applyFont="1" applyFill="1" applyBorder="1"/>
    <xf numFmtId="4" fontId="10" fillId="100" borderId="42" xfId="6" applyNumberFormat="1" applyFont="1" applyFill="1" applyBorder="1" applyAlignment="1">
      <alignment horizontal="right" wrapText="1"/>
    </xf>
    <xf numFmtId="49" fontId="10" fillId="3" borderId="42" xfId="3" applyNumberFormat="1" applyFont="1" applyFill="1" applyBorder="1" applyAlignment="1">
      <alignment horizontal="left" vertical="top" wrapText="1"/>
    </xf>
    <xf numFmtId="4" fontId="10" fillId="3" borderId="42" xfId="9" applyNumberFormat="1" applyFont="1" applyFill="1" applyBorder="1" applyAlignment="1" applyProtection="1">
      <alignment horizontal="center"/>
    </xf>
    <xf numFmtId="49" fontId="9" fillId="3" borderId="42" xfId="6" applyNumberFormat="1" applyFont="1" applyFill="1" applyBorder="1" applyAlignment="1">
      <alignment horizontal="left" wrapText="1"/>
    </xf>
    <xf numFmtId="49" fontId="9" fillId="3" borderId="42" xfId="3" applyNumberFormat="1" applyFont="1" applyFill="1" applyBorder="1" applyAlignment="1">
      <alignment horizontal="left" vertical="center" wrapText="1"/>
    </xf>
    <xf numFmtId="2" fontId="10" fillId="3" borderId="42" xfId="3" applyNumberFormat="1" applyFont="1" applyFill="1" applyBorder="1" applyAlignment="1">
      <alignment horizontal="center" wrapText="1"/>
    </xf>
    <xf numFmtId="49" fontId="10" fillId="3" borderId="42" xfId="399" applyNumberFormat="1" applyFont="1" applyFill="1" applyBorder="1" applyAlignment="1">
      <alignment horizontal="left" vertical="center" wrapText="1"/>
    </xf>
    <xf numFmtId="0" fontId="116" fillId="3" borderId="42" xfId="399" applyFont="1" applyFill="1" applyBorder="1" applyAlignment="1">
      <alignment horizontal="center" wrapText="1"/>
    </xf>
    <xf numFmtId="0" fontId="116" fillId="3" borderId="42" xfId="3" applyFont="1" applyFill="1" applyBorder="1" applyAlignment="1">
      <alignment horizontal="center" vertical="center" wrapText="1"/>
    </xf>
    <xf numFmtId="0" fontId="116" fillId="3" borderId="42" xfId="3" applyFont="1" applyFill="1" applyBorder="1" applyAlignment="1">
      <alignment horizontal="center" wrapText="1"/>
    </xf>
    <xf numFmtId="0" fontId="116" fillId="3" borderId="42" xfId="399" applyFont="1" applyFill="1" applyBorder="1" applyAlignment="1">
      <alignment horizontal="center" vertical="center" wrapText="1"/>
    </xf>
    <xf numFmtId="0" fontId="10" fillId="3" borderId="42" xfId="3" applyFont="1" applyFill="1" applyBorder="1" applyAlignment="1">
      <alignment horizontal="center" wrapText="1"/>
    </xf>
    <xf numFmtId="0" fontId="10" fillId="3" borderId="42" xfId="3" applyFont="1" applyFill="1" applyBorder="1" applyAlignment="1">
      <alignment horizontal="center" vertical="center" wrapText="1"/>
    </xf>
    <xf numFmtId="49" fontId="10" fillId="0" borderId="0" xfId="3" applyNumberFormat="1" applyFont="1" applyAlignment="1">
      <alignment horizontal="center" vertical="center"/>
    </xf>
    <xf numFmtId="49" fontId="10" fillId="0" borderId="0" xfId="3" applyNumberFormat="1" applyFont="1" applyAlignment="1">
      <alignment vertical="center" wrapText="1"/>
    </xf>
    <xf numFmtId="49" fontId="10" fillId="0" borderId="0" xfId="3" applyNumberFormat="1" applyFont="1" applyAlignment="1">
      <alignment horizontal="center" vertical="center" wrapText="1"/>
    </xf>
    <xf numFmtId="2" fontId="10" fillId="0" borderId="0" xfId="3" applyNumberFormat="1" applyFont="1" applyAlignment="1">
      <alignment horizontal="center" vertical="center" wrapText="1"/>
    </xf>
    <xf numFmtId="49" fontId="10" fillId="0" borderId="0" xfId="3" applyNumberFormat="1" applyFont="1" applyAlignment="1">
      <alignment horizontal="left" vertical="center" wrapText="1"/>
    </xf>
    <xf numFmtId="49" fontId="10" fillId="0" borderId="0" xfId="3" applyNumberFormat="1" applyFont="1" applyAlignment="1">
      <alignment horizontal="left" vertical="center"/>
    </xf>
    <xf numFmtId="49" fontId="10" fillId="0" borderId="0" xfId="3" quotePrefix="1" applyNumberFormat="1" applyFont="1" applyAlignment="1">
      <alignment horizontal="center" vertical="center"/>
    </xf>
    <xf numFmtId="49" fontId="10" fillId="0" borderId="0" xfId="3" applyNumberFormat="1" applyFont="1" applyAlignment="1">
      <alignment vertical="center"/>
    </xf>
    <xf numFmtId="49" fontId="10" fillId="0" borderId="0" xfId="3" applyNumberFormat="1" applyFont="1" applyAlignment="1">
      <alignment horizontal="justify" vertical="center" wrapText="1"/>
    </xf>
    <xf numFmtId="0" fontId="9" fillId="0" borderId="0" xfId="3" applyFont="1" applyAlignment="1">
      <alignment horizontal="right" vertical="center" wrapText="1"/>
    </xf>
    <xf numFmtId="4" fontId="9" fillId="0" borderId="0" xfId="3" applyNumberFormat="1" applyFont="1" applyAlignment="1">
      <alignment horizontal="center" vertical="center" wrapText="1"/>
    </xf>
    <xf numFmtId="0" fontId="10" fillId="0" borderId="0" xfId="3" applyFont="1" applyAlignment="1">
      <alignment horizontal="center" vertical="center" wrapText="1"/>
    </xf>
    <xf numFmtId="0" fontId="10" fillId="0" borderId="0" xfId="3" applyFont="1" applyAlignment="1">
      <alignment horizontal="center" vertical="center"/>
    </xf>
    <xf numFmtId="49" fontId="10" fillId="0" borderId="0" xfId="7" applyNumberFormat="1" applyFont="1" applyAlignment="1">
      <alignment vertical="center"/>
    </xf>
    <xf numFmtId="49" fontId="10" fillId="0" borderId="0" xfId="7" applyNumberFormat="1" applyFont="1" applyAlignment="1">
      <alignment vertical="center" wrapText="1"/>
    </xf>
    <xf numFmtId="0" fontId="10" fillId="0" borderId="0" xfId="3" applyFont="1" applyAlignment="1">
      <alignment vertical="center"/>
    </xf>
    <xf numFmtId="2" fontId="9" fillId="0" borderId="0" xfId="3" applyNumberFormat="1" applyFont="1" applyAlignment="1">
      <alignment horizontal="center" vertical="center" wrapText="1"/>
    </xf>
    <xf numFmtId="0" fontId="9" fillId="0" borderId="0" xfId="3" applyFont="1" applyAlignment="1">
      <alignment horizontal="center" vertical="center" wrapText="1"/>
    </xf>
    <xf numFmtId="49" fontId="9" fillId="4" borderId="0" xfId="3" applyNumberFormat="1" applyFont="1" applyFill="1" applyAlignment="1">
      <alignment horizontal="right" vertical="center" wrapText="1"/>
    </xf>
    <xf numFmtId="49" fontId="10" fillId="0" borderId="65" xfId="3" applyNumberFormat="1" applyFont="1" applyBorder="1" applyAlignment="1">
      <alignment horizontal="center" vertical="center" wrapText="1"/>
    </xf>
    <xf numFmtId="0" fontId="10" fillId="0" borderId="5" xfId="3" applyFont="1" applyBorder="1" applyAlignment="1">
      <alignment vertical="center" wrapText="1"/>
    </xf>
    <xf numFmtId="0" fontId="10" fillId="0" borderId="5" xfId="3" applyFont="1" applyBorder="1" applyAlignment="1">
      <alignment horizontal="center" vertical="center" wrapText="1"/>
    </xf>
    <xf numFmtId="2" fontId="10" fillId="0" borderId="5" xfId="3" applyNumberFormat="1" applyFont="1" applyBorder="1" applyAlignment="1">
      <alignment horizontal="center" vertical="center" wrapText="1"/>
    </xf>
    <xf numFmtId="4" fontId="10" fillId="0" borderId="5" xfId="3" applyNumberFormat="1" applyFont="1" applyBorder="1" applyAlignment="1">
      <alignment horizontal="center" vertical="center" wrapText="1"/>
    </xf>
    <xf numFmtId="4" fontId="10" fillId="0" borderId="64" xfId="3" applyNumberFormat="1" applyFont="1" applyBorder="1" applyAlignment="1">
      <alignment horizontal="center" vertical="center" wrapText="1"/>
    </xf>
    <xf numFmtId="4" fontId="10" fillId="0" borderId="39" xfId="3" applyNumberFormat="1" applyFont="1" applyBorder="1" applyAlignment="1">
      <alignment horizontal="center" vertical="center" wrapText="1"/>
    </xf>
    <xf numFmtId="4" fontId="10" fillId="3" borderId="42" xfId="3" applyNumberFormat="1" applyFont="1" applyFill="1" applyBorder="1" applyAlignment="1" applyProtection="1">
      <alignment horizontal="right" vertical="center"/>
      <protection locked="0"/>
    </xf>
    <xf numFmtId="2" fontId="9" fillId="3" borderId="42" xfId="6" applyNumberFormat="1" applyFont="1" applyFill="1" applyBorder="1" applyAlignment="1">
      <alignment horizontal="left" wrapText="1"/>
    </xf>
    <xf numFmtId="2" fontId="9" fillId="0" borderId="42" xfId="3" applyNumberFormat="1" applyFont="1" applyBorder="1" applyAlignment="1">
      <alignment vertical="center" wrapText="1"/>
    </xf>
    <xf numFmtId="0" fontId="10" fillId="3" borderId="42" xfId="3" applyFont="1" applyFill="1" applyBorder="1" applyAlignment="1">
      <alignment horizontal="left" vertical="center" wrapText="1"/>
    </xf>
    <xf numFmtId="49" fontId="9" fillId="34" borderId="47" xfId="6" applyNumberFormat="1" applyFont="1" applyFill="1" applyBorder="1" applyAlignment="1">
      <alignment horizontal="center" vertical="center" wrapText="1"/>
    </xf>
    <xf numFmtId="49" fontId="9" fillId="34" borderId="35" xfId="6" applyNumberFormat="1" applyFont="1" applyFill="1" applyBorder="1" applyAlignment="1">
      <alignment horizontal="center" vertical="center"/>
    </xf>
    <xf numFmtId="49" fontId="9" fillId="34" borderId="35" xfId="6" applyNumberFormat="1" applyFont="1" applyFill="1" applyBorder="1" applyAlignment="1">
      <alignment horizontal="center" vertical="center" wrapText="1"/>
    </xf>
    <xf numFmtId="49" fontId="6" fillId="2" borderId="35" xfId="3" applyNumberFormat="1" applyFont="1" applyFill="1" applyBorder="1" applyAlignment="1">
      <alignment horizontal="center" vertical="center" wrapText="1"/>
    </xf>
    <xf numFmtId="2" fontId="9" fillId="34" borderId="35" xfId="6" applyNumberFormat="1" applyFont="1" applyFill="1" applyBorder="1" applyAlignment="1">
      <alignment horizontal="center" vertical="center" wrapText="1"/>
    </xf>
    <xf numFmtId="49" fontId="6" fillId="2" borderId="48" xfId="3" applyNumberFormat="1" applyFont="1" applyFill="1" applyBorder="1" applyAlignment="1">
      <alignment horizontal="center" vertical="center" wrapText="1"/>
    </xf>
    <xf numFmtId="49" fontId="6" fillId="2" borderId="7" xfId="3" applyNumberFormat="1" applyFont="1" applyFill="1" applyBorder="1" applyAlignment="1">
      <alignment horizontal="center" vertical="center" wrapText="1"/>
    </xf>
    <xf numFmtId="4" fontId="10" fillId="3" borderId="7" xfId="3" applyNumberFormat="1" applyFont="1" applyFill="1" applyBorder="1" applyAlignment="1" applyProtection="1">
      <alignment horizontal="right" vertical="center"/>
      <protection locked="0"/>
    </xf>
    <xf numFmtId="0" fontId="9" fillId="3" borderId="11" xfId="3" applyFont="1" applyFill="1" applyBorder="1" applyAlignment="1">
      <alignment horizontal="center"/>
    </xf>
    <xf numFmtId="49" fontId="9" fillId="3" borderId="7" xfId="6" applyNumberFormat="1" applyFont="1" applyFill="1" applyBorder="1" applyAlignment="1">
      <alignment horizontal="left" wrapText="1"/>
    </xf>
    <xf numFmtId="0" fontId="10" fillId="3" borderId="11" xfId="396" quotePrefix="1" applyFont="1" applyFill="1" applyBorder="1" applyAlignment="1">
      <alignment horizontal="center" vertical="center"/>
    </xf>
    <xf numFmtId="4" fontId="10" fillId="3" borderId="7" xfId="6" applyNumberFormat="1" applyFont="1" applyFill="1" applyBorder="1" applyAlignment="1">
      <alignment horizontal="right" wrapText="1"/>
    </xf>
    <xf numFmtId="4" fontId="9" fillId="34" borderId="7" xfId="6" applyNumberFormat="1" applyFont="1" applyFill="1" applyBorder="1" applyAlignment="1">
      <alignment horizontal="right" vertical="center"/>
    </xf>
    <xf numFmtId="0" fontId="10" fillId="3" borderId="11" xfId="396" quotePrefix="1" applyFont="1" applyFill="1" applyBorder="1" applyAlignment="1">
      <alignment horizontal="center"/>
    </xf>
    <xf numFmtId="0" fontId="10" fillId="100" borderId="11" xfId="396" quotePrefix="1" applyFont="1" applyFill="1" applyBorder="1" applyAlignment="1">
      <alignment horizontal="center" vertical="center"/>
    </xf>
    <xf numFmtId="4" fontId="10" fillId="100" borderId="7" xfId="6" applyNumberFormat="1" applyFont="1" applyFill="1" applyBorder="1" applyAlignment="1">
      <alignment horizontal="right" wrapText="1"/>
    </xf>
    <xf numFmtId="0" fontId="9" fillId="3" borderId="11" xfId="3" applyFont="1" applyFill="1" applyBorder="1" applyAlignment="1">
      <alignment horizontal="center" vertical="center"/>
    </xf>
    <xf numFmtId="0" fontId="9" fillId="0" borderId="40" xfId="3" applyFont="1" applyBorder="1" applyAlignment="1">
      <alignment vertical="center" wrapText="1"/>
    </xf>
    <xf numFmtId="2" fontId="9" fillId="0" borderId="40" xfId="3" applyNumberFormat="1" applyFont="1" applyBorder="1" applyAlignment="1">
      <alignment vertical="center" wrapText="1"/>
    </xf>
    <xf numFmtId="4" fontId="9" fillId="34" borderId="40" xfId="6" applyNumberFormat="1" applyFont="1" applyFill="1" applyBorder="1" applyAlignment="1">
      <alignment horizontal="right" vertical="center"/>
    </xf>
    <xf numFmtId="4" fontId="9" fillId="34" borderId="59" xfId="6" applyNumberFormat="1" applyFont="1" applyFill="1" applyBorder="1" applyAlignment="1">
      <alignment horizontal="right" vertical="center"/>
    </xf>
    <xf numFmtId="188" fontId="10" fillId="3" borderId="42" xfId="1" applyNumberFormat="1" applyFont="1" applyFill="1" applyBorder="1" applyAlignment="1" applyProtection="1">
      <alignment horizontal="right" vertical="center" wrapText="1"/>
    </xf>
    <xf numFmtId="49" fontId="6" fillId="2" borderId="48"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 fontId="10" fillId="3" borderId="7" xfId="0" applyNumberFormat="1" applyFont="1" applyFill="1" applyBorder="1" applyAlignment="1">
      <alignment horizontal="right" vertical="center"/>
    </xf>
    <xf numFmtId="4" fontId="6" fillId="2" borderId="7"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4" fontId="9" fillId="2" borderId="7" xfId="0" applyNumberFormat="1" applyFont="1" applyFill="1" applyBorder="1" applyAlignment="1">
      <alignment horizontal="right" vertical="center"/>
    </xf>
    <xf numFmtId="4" fontId="6" fillId="2" borderId="59" xfId="0" applyNumberFormat="1" applyFont="1" applyFill="1" applyBorder="1" applyAlignment="1">
      <alignment horizontal="right" vertical="center"/>
    </xf>
    <xf numFmtId="4" fontId="10" fillId="3" borderId="42" xfId="0" applyNumberFormat="1" applyFont="1" applyFill="1" applyBorder="1" applyAlignment="1">
      <alignment vertical="center"/>
    </xf>
    <xf numFmtId="0" fontId="102" fillId="2" borderId="47" xfId="0" applyFont="1" applyFill="1" applyBorder="1" applyAlignment="1">
      <alignment horizontal="right" vertical="center"/>
    </xf>
    <xf numFmtId="49" fontId="9" fillId="2" borderId="35" xfId="0" applyNumberFormat="1" applyFont="1" applyFill="1" applyBorder="1" applyAlignment="1">
      <alignment horizontal="center" vertical="top"/>
    </xf>
    <xf numFmtId="49" fontId="6" fillId="2" borderId="35" xfId="0" applyNumberFormat="1" applyFont="1" applyFill="1" applyBorder="1" applyAlignment="1">
      <alignment horizontal="center" vertical="center" wrapText="1"/>
    </xf>
    <xf numFmtId="0" fontId="102" fillId="2" borderId="11" xfId="0" applyFont="1" applyFill="1" applyBorder="1" applyAlignment="1">
      <alignment horizontal="right" vertical="top" wrapText="1"/>
    </xf>
    <xf numFmtId="49" fontId="6" fillId="2" borderId="42" xfId="0" applyNumberFormat="1" applyFont="1" applyFill="1" applyBorder="1" applyAlignment="1">
      <alignment horizontal="center" vertical="center" wrapText="1"/>
    </xf>
    <xf numFmtId="0" fontId="102" fillId="3" borderId="11" xfId="0" applyFont="1" applyFill="1" applyBorder="1" applyAlignment="1">
      <alignment horizontal="right" vertical="top" wrapText="1"/>
    </xf>
    <xf numFmtId="0" fontId="6" fillId="3" borderId="42" xfId="0" applyFont="1" applyFill="1" applyBorder="1" applyAlignment="1">
      <alignment horizontal="left" vertical="center" wrapText="1"/>
    </xf>
    <xf numFmtId="0" fontId="103" fillId="3" borderId="11" xfId="0" applyFont="1" applyFill="1" applyBorder="1" applyAlignment="1">
      <alignment horizontal="right" vertical="top" wrapText="1"/>
    </xf>
    <xf numFmtId="0" fontId="10" fillId="3" borderId="42" xfId="0" applyFont="1" applyFill="1" applyBorder="1" applyAlignment="1">
      <alignment horizontal="left" vertical="center" wrapText="1"/>
    </xf>
    <xf numFmtId="0" fontId="104" fillId="3" borderId="11" xfId="396" quotePrefix="1" applyFont="1" applyFill="1" applyBorder="1" applyAlignment="1">
      <alignment horizontal="right" vertical="top"/>
    </xf>
    <xf numFmtId="49" fontId="9" fillId="3" borderId="42" xfId="0" applyNumberFormat="1" applyFont="1" applyFill="1" applyBorder="1" applyAlignment="1">
      <alignment horizontal="left" vertical="top" wrapText="1"/>
    </xf>
    <xf numFmtId="2" fontId="4" fillId="3" borderId="42" xfId="0" applyNumberFormat="1" applyFont="1" applyFill="1" applyBorder="1" applyAlignment="1">
      <alignment horizontal="center" vertical="center" wrapText="1"/>
    </xf>
    <xf numFmtId="4" fontId="10" fillId="3" borderId="42" xfId="0" applyNumberFormat="1" applyFont="1" applyFill="1" applyBorder="1" applyAlignment="1">
      <alignment horizontal="right" vertical="center"/>
    </xf>
    <xf numFmtId="49" fontId="6" fillId="3" borderId="42" xfId="0" applyNumberFormat="1" applyFont="1" applyFill="1" applyBorder="1" applyAlignment="1">
      <alignment horizontal="right" vertical="center" wrapText="1"/>
    </xf>
    <xf numFmtId="0" fontId="102" fillId="3" borderId="11" xfId="396" quotePrefix="1" applyFont="1" applyFill="1" applyBorder="1" applyAlignment="1">
      <alignment horizontal="right" vertical="top"/>
    </xf>
    <xf numFmtId="2" fontId="10" fillId="3" borderId="42" xfId="0" applyNumberFormat="1" applyFont="1" applyFill="1" applyBorder="1" applyAlignment="1">
      <alignment horizontal="center" vertical="center" wrapText="1"/>
    </xf>
    <xf numFmtId="4" fontId="6" fillId="2" borderId="42" xfId="0" applyNumberFormat="1" applyFont="1" applyFill="1" applyBorder="1" applyAlignment="1">
      <alignment horizontal="right" vertical="center"/>
    </xf>
    <xf numFmtId="4" fontId="4" fillId="3" borderId="42" xfId="0" applyNumberFormat="1" applyFont="1" applyFill="1" applyBorder="1" applyAlignment="1">
      <alignment horizontal="right" vertical="center"/>
    </xf>
    <xf numFmtId="0" fontId="103" fillId="3" borderId="11" xfId="396" quotePrefix="1" applyFont="1" applyFill="1" applyBorder="1" applyAlignment="1">
      <alignment horizontal="right" vertical="top"/>
    </xf>
    <xf numFmtId="49" fontId="9" fillId="3" borderId="42" xfId="0" applyNumberFormat="1" applyFont="1" applyFill="1" applyBorder="1" applyAlignment="1">
      <alignment horizontal="right" vertical="center" wrapText="1"/>
    </xf>
    <xf numFmtId="4" fontId="9" fillId="2" borderId="42" xfId="0" applyNumberFormat="1" applyFont="1" applyFill="1" applyBorder="1" applyAlignment="1">
      <alignment horizontal="right" vertical="center"/>
    </xf>
    <xf numFmtId="2" fontId="4" fillId="3" borderId="42" xfId="0" applyNumberFormat="1" applyFont="1" applyFill="1" applyBorder="1" applyAlignment="1">
      <alignment horizontal="left" vertical="center" wrapText="1"/>
    </xf>
    <xf numFmtId="2" fontId="10" fillId="3" borderId="42" xfId="0" applyNumberFormat="1" applyFont="1" applyFill="1" applyBorder="1" applyAlignment="1">
      <alignment horizontal="left" vertical="center" wrapText="1"/>
    </xf>
    <xf numFmtId="49" fontId="6" fillId="2" borderId="42" xfId="0" applyNumberFormat="1" applyFont="1" applyFill="1" applyBorder="1" applyAlignment="1">
      <alignment vertical="center"/>
    </xf>
    <xf numFmtId="4" fontId="6" fillId="2" borderId="42" xfId="0" applyNumberFormat="1" applyFont="1" applyFill="1" applyBorder="1" applyAlignment="1">
      <alignment vertical="center"/>
    </xf>
    <xf numFmtId="49" fontId="6" fillId="3" borderId="42" xfId="0" applyNumberFormat="1" applyFont="1" applyFill="1" applyBorder="1" applyAlignment="1">
      <alignment horizontal="left" vertical="top" wrapText="1"/>
    </xf>
    <xf numFmtId="0" fontId="6" fillId="3" borderId="11" xfId="0" applyFont="1" applyFill="1" applyBorder="1" applyAlignment="1">
      <alignment horizontal="right" vertical="top" wrapText="1"/>
    </xf>
    <xf numFmtId="49" fontId="111" fillId="3" borderId="42" xfId="0" applyNumberFormat="1" applyFont="1" applyFill="1" applyBorder="1" applyAlignment="1">
      <alignment horizontal="center" vertical="center" wrapText="1"/>
    </xf>
    <xf numFmtId="49" fontId="112" fillId="3" borderId="42" xfId="0" applyNumberFormat="1" applyFont="1" applyFill="1" applyBorder="1" applyAlignment="1">
      <alignment horizontal="center" vertical="center" wrapText="1"/>
    </xf>
    <xf numFmtId="0" fontId="10" fillId="3" borderId="42" xfId="0" applyFont="1" applyFill="1" applyBorder="1" applyAlignment="1">
      <alignment horizontal="center" vertical="center" wrapText="1"/>
    </xf>
    <xf numFmtId="0" fontId="9" fillId="3" borderId="42" xfId="0" applyFont="1" applyFill="1" applyBorder="1" applyAlignment="1">
      <alignment horizontal="left" vertical="center" wrapText="1"/>
    </xf>
    <xf numFmtId="0" fontId="4" fillId="3" borderId="42" xfId="0" applyFont="1" applyFill="1" applyBorder="1" applyAlignment="1">
      <alignment horizontal="left" vertical="center" wrapText="1"/>
    </xf>
    <xf numFmtId="0" fontId="4" fillId="3" borderId="42" xfId="0" applyFont="1" applyFill="1" applyBorder="1" applyAlignment="1">
      <alignment horizontal="center" vertical="center" wrapText="1"/>
    </xf>
    <xf numFmtId="0" fontId="104" fillId="3" borderId="58" xfId="396" quotePrefix="1" applyFont="1" applyFill="1" applyBorder="1" applyAlignment="1">
      <alignment horizontal="right" vertical="top"/>
    </xf>
    <xf numFmtId="4" fontId="6" fillId="2" borderId="40" xfId="0" applyNumberFormat="1" applyFont="1" applyFill="1" applyBorder="1" applyAlignment="1">
      <alignment horizontal="right" vertical="center"/>
    </xf>
    <xf numFmtId="4" fontId="6" fillId="2" borderId="7" xfId="0" applyNumberFormat="1" applyFont="1" applyFill="1" applyBorder="1" applyAlignment="1">
      <alignment horizontal="right" vertical="center" wrapText="1"/>
    </xf>
    <xf numFmtId="4" fontId="4" fillId="3" borderId="42" xfId="0" applyNumberFormat="1" applyFont="1" applyFill="1" applyBorder="1" applyAlignment="1">
      <alignment vertical="center"/>
    </xf>
    <xf numFmtId="0" fontId="6" fillId="3" borderId="11" xfId="396" quotePrefix="1" applyFont="1" applyFill="1" applyBorder="1" applyAlignment="1">
      <alignment horizontal="center" vertical="center"/>
    </xf>
    <xf numFmtId="49" fontId="4" fillId="3" borderId="42" xfId="3" applyNumberFormat="1" applyFont="1" applyFill="1" applyBorder="1" applyAlignment="1">
      <alignment horizontal="left" vertical="justify" wrapText="1"/>
    </xf>
    <xf numFmtId="0" fontId="4" fillId="3" borderId="49" xfId="0" applyFont="1" applyFill="1" applyBorder="1" applyAlignment="1">
      <alignment horizontal="right" vertical="top" wrapText="1"/>
    </xf>
    <xf numFmtId="0" fontId="4" fillId="3" borderId="2" xfId="0" applyFont="1" applyFill="1" applyBorder="1" applyAlignment="1">
      <alignment horizontal="left" vertical="center" wrapText="1"/>
    </xf>
    <xf numFmtId="49" fontId="4" fillId="3" borderId="42" xfId="0" applyNumberFormat="1" applyFont="1" applyFill="1" applyBorder="1" applyAlignment="1">
      <alignment horizontal="left" vertical="top" wrapText="1" indent="2"/>
    </xf>
    <xf numFmtId="0" fontId="6" fillId="3" borderId="2" xfId="0" applyFont="1" applyFill="1" applyBorder="1" applyAlignment="1">
      <alignment horizontal="left" vertical="center" wrapText="1"/>
    </xf>
    <xf numFmtId="49" fontId="10" fillId="3" borderId="42" xfId="3" applyNumberFormat="1" applyFont="1" applyFill="1" applyBorder="1" applyAlignment="1">
      <alignment horizontal="center" vertical="center" wrapText="1"/>
    </xf>
    <xf numFmtId="2" fontId="10" fillId="3" borderId="42" xfId="9" applyNumberFormat="1" applyFont="1" applyFill="1" applyBorder="1" applyAlignment="1" applyProtection="1">
      <alignment horizontal="center" vertical="center"/>
    </xf>
    <xf numFmtId="2" fontId="10" fillId="3" borderId="42" xfId="6" applyNumberFormat="1" applyFont="1" applyFill="1" applyBorder="1" applyAlignment="1">
      <alignment horizontal="center" vertical="center" wrapText="1"/>
    </xf>
    <xf numFmtId="4" fontId="10" fillId="0" borderId="4" xfId="0" applyNumberFormat="1" applyFont="1" applyBorder="1" applyAlignment="1" applyProtection="1">
      <alignment horizontal="right" vertical="center"/>
      <protection locked="0"/>
    </xf>
    <xf numFmtId="49" fontId="6" fillId="3" borderId="42" xfId="0" applyNumberFormat="1" applyFont="1" applyFill="1" applyBorder="1" applyAlignment="1">
      <alignment horizontal="left" vertical="center" wrapText="1"/>
    </xf>
    <xf numFmtId="4" fontId="4" fillId="0" borderId="42" xfId="0" applyNumberFormat="1" applyFont="1" applyBorder="1" applyAlignment="1" applyProtection="1">
      <alignment horizontal="center" vertical="center"/>
      <protection locked="0"/>
    </xf>
    <xf numFmtId="4" fontId="10" fillId="0" borderId="42" xfId="0" applyNumberFormat="1" applyFont="1" applyBorder="1" applyAlignment="1" applyProtection="1">
      <alignment horizontal="center" vertical="center"/>
      <protection locked="0"/>
    </xf>
    <xf numFmtId="0" fontId="6" fillId="2" borderId="58" xfId="0" applyFont="1" applyFill="1" applyBorder="1" applyAlignment="1">
      <alignment horizontal="center" vertical="center" wrapText="1"/>
    </xf>
    <xf numFmtId="0" fontId="6" fillId="2" borderId="40" xfId="0" applyFont="1" applyFill="1" applyBorder="1" applyAlignment="1">
      <alignment horizontal="left" vertical="center" wrapText="1"/>
    </xf>
    <xf numFmtId="0" fontId="6" fillId="3" borderId="50" xfId="0" applyFont="1" applyFill="1" applyBorder="1" applyAlignment="1">
      <alignment horizontal="center" vertical="center" wrapText="1"/>
    </xf>
    <xf numFmtId="0" fontId="6" fillId="3" borderId="35" xfId="0" applyFont="1" applyFill="1" applyBorder="1" applyAlignment="1">
      <alignment horizontal="left" vertical="center" wrapText="1"/>
    </xf>
    <xf numFmtId="0" fontId="4" fillId="3" borderId="42" xfId="0" applyFont="1" applyFill="1" applyBorder="1" applyAlignment="1">
      <alignment horizontal="right" vertical="top" wrapText="1"/>
    </xf>
    <xf numFmtId="0" fontId="6" fillId="2" borderId="53" xfId="0" applyFont="1" applyFill="1" applyBorder="1" applyAlignment="1">
      <alignment horizontal="center" vertical="center" wrapText="1"/>
    </xf>
    <xf numFmtId="4" fontId="10" fillId="3" borderId="42" xfId="0" applyNumberFormat="1" applyFont="1" applyFill="1" applyBorder="1" applyAlignment="1" applyProtection="1">
      <alignment vertical="center"/>
      <protection locked="0"/>
    </xf>
    <xf numFmtId="0" fontId="97" fillId="3" borderId="29" xfId="0" applyFont="1" applyFill="1" applyBorder="1" applyAlignment="1">
      <alignment horizontal="left" vertical="center"/>
    </xf>
    <xf numFmtId="0" fontId="97" fillId="3" borderId="29" xfId="0" applyFont="1" applyFill="1" applyBorder="1"/>
    <xf numFmtId="4" fontId="97" fillId="3" borderId="29" xfId="1" applyNumberFormat="1" applyFont="1" applyFill="1" applyBorder="1"/>
    <xf numFmtId="4" fontId="97" fillId="3" borderId="29" xfId="0" applyNumberFormat="1" applyFont="1" applyFill="1" applyBorder="1"/>
    <xf numFmtId="49" fontId="10" fillId="3" borderId="42" xfId="0" applyNumberFormat="1" applyFont="1" applyFill="1" applyBorder="1" applyAlignment="1">
      <alignment horizontal="left" vertical="center" wrapText="1" indent="2"/>
    </xf>
    <xf numFmtId="49" fontId="9" fillId="3" borderId="42" xfId="0" applyNumberFormat="1" applyFont="1" applyFill="1" applyBorder="1" applyAlignment="1">
      <alignment horizontal="left" vertical="top" wrapText="1" indent="2"/>
    </xf>
    <xf numFmtId="49" fontId="9" fillId="3" borderId="42" xfId="0" applyNumberFormat="1" applyFont="1" applyFill="1" applyBorder="1" applyAlignment="1">
      <alignment horizontal="left" vertical="center" wrapText="1" indent="5"/>
    </xf>
    <xf numFmtId="49" fontId="9" fillId="3" borderId="42" xfId="0" applyNumberFormat="1" applyFont="1" applyFill="1" applyBorder="1" applyAlignment="1">
      <alignment horizontal="left" vertical="center" wrapText="1" indent="2"/>
    </xf>
    <xf numFmtId="49" fontId="10" fillId="3" borderId="42" xfId="0" applyNumberFormat="1" applyFont="1" applyFill="1" applyBorder="1" applyAlignment="1">
      <alignment horizontal="left" vertical="top" wrapText="1" indent="2"/>
    </xf>
    <xf numFmtId="4" fontId="4" fillId="3" borderId="42" xfId="0" applyNumberFormat="1" applyFont="1" applyFill="1" applyBorder="1" applyAlignment="1">
      <alignment vertical="center" wrapText="1"/>
    </xf>
    <xf numFmtId="0" fontId="10" fillId="3" borderId="65" xfId="0" quotePrefix="1" applyFont="1" applyFill="1" applyBorder="1" applyAlignment="1">
      <alignment horizontal="right" vertical="top"/>
    </xf>
    <xf numFmtId="0" fontId="10" fillId="3" borderId="42" xfId="0" quotePrefix="1" applyFont="1" applyFill="1" applyBorder="1" applyAlignment="1">
      <alignment horizontal="right" vertical="top"/>
    </xf>
    <xf numFmtId="0" fontId="10" fillId="3" borderId="63" xfId="0" quotePrefix="1" applyFont="1" applyFill="1" applyBorder="1" applyAlignment="1">
      <alignment horizontal="right" vertical="top"/>
    </xf>
    <xf numFmtId="4" fontId="10" fillId="3" borderId="61" xfId="0" applyNumberFormat="1" applyFont="1" applyFill="1" applyBorder="1" applyAlignment="1">
      <alignment horizontal="right" vertical="center" wrapText="1"/>
    </xf>
    <xf numFmtId="0" fontId="10" fillId="3" borderId="11" xfId="0" quotePrefix="1" applyFont="1" applyFill="1" applyBorder="1" applyAlignment="1">
      <alignment horizontal="right" vertical="top"/>
    </xf>
    <xf numFmtId="49" fontId="4" fillId="3" borderId="42" xfId="0" applyNumberFormat="1" applyFont="1" applyFill="1" applyBorder="1" applyAlignment="1">
      <alignment horizontal="left" vertical="center" wrapText="1" indent="2"/>
    </xf>
    <xf numFmtId="49" fontId="4" fillId="3" borderId="42" xfId="0" applyNumberFormat="1" applyFont="1" applyFill="1" applyBorder="1" applyAlignment="1">
      <alignment vertical="center" wrapText="1"/>
    </xf>
    <xf numFmtId="4" fontId="4" fillId="3" borderId="42" xfId="1" applyNumberFormat="1" applyFont="1" applyFill="1" applyBorder="1" applyAlignment="1">
      <alignment vertical="center" wrapText="1"/>
    </xf>
    <xf numFmtId="4" fontId="6" fillId="2" borderId="40" xfId="0" applyNumberFormat="1" applyFont="1" applyFill="1" applyBorder="1" applyAlignment="1">
      <alignment horizontal="right" vertical="center" wrapText="1"/>
    </xf>
    <xf numFmtId="49" fontId="6" fillId="3" borderId="35" xfId="0" quotePrefix="1" applyNumberFormat="1" applyFont="1" applyFill="1" applyBorder="1" applyAlignment="1">
      <alignment horizontal="right" vertical="top"/>
    </xf>
    <xf numFmtId="49" fontId="6" fillId="3" borderId="35" xfId="0" applyNumberFormat="1" applyFont="1" applyFill="1" applyBorder="1" applyAlignment="1">
      <alignment horizontal="left" vertical="center" wrapText="1"/>
    </xf>
    <xf numFmtId="49" fontId="4" fillId="3" borderId="35" xfId="0" applyNumberFormat="1" applyFont="1" applyFill="1" applyBorder="1" applyAlignment="1">
      <alignment vertical="center" wrapText="1"/>
    </xf>
    <xf numFmtId="4" fontId="4" fillId="3" borderId="35" xfId="1" applyNumberFormat="1" applyFont="1" applyFill="1" applyBorder="1" applyAlignment="1">
      <alignment vertical="center" wrapText="1"/>
    </xf>
    <xf numFmtId="4" fontId="4" fillId="3" borderId="35"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9" fontId="6" fillId="3" borderId="11" xfId="0" quotePrefix="1" applyNumberFormat="1" applyFont="1" applyFill="1" applyBorder="1" applyAlignment="1">
      <alignment horizontal="right" vertical="top"/>
    </xf>
    <xf numFmtId="49" fontId="6" fillId="3" borderId="38" xfId="0" quotePrefix="1" applyNumberFormat="1" applyFont="1" applyFill="1" applyBorder="1" applyAlignment="1">
      <alignment horizontal="right" vertical="top"/>
    </xf>
    <xf numFmtId="49" fontId="4" fillId="3" borderId="0" xfId="0" applyNumberFormat="1" applyFont="1" applyFill="1" applyAlignment="1">
      <alignment vertical="center" wrapText="1"/>
    </xf>
    <xf numFmtId="4" fontId="4" fillId="3" borderId="40" xfId="1" applyNumberFormat="1" applyFont="1" applyFill="1" applyBorder="1" applyAlignment="1">
      <alignment vertical="center" wrapText="1"/>
    </xf>
    <xf numFmtId="4" fontId="4" fillId="3" borderId="40" xfId="0" applyNumberFormat="1" applyFont="1" applyFill="1" applyBorder="1" applyAlignment="1">
      <alignment vertical="center" wrapText="1"/>
    </xf>
    <xf numFmtId="49" fontId="4" fillId="0" borderId="9" xfId="0" applyNumberFormat="1" applyFont="1" applyBorder="1" applyAlignment="1">
      <alignment horizontal="left" vertical="center" wrapText="1"/>
    </xf>
    <xf numFmtId="4" fontId="4" fillId="3" borderId="51" xfId="0" applyNumberFormat="1" applyFont="1" applyFill="1" applyBorder="1" applyAlignment="1">
      <alignment vertical="center" wrapText="1"/>
    </xf>
    <xf numFmtId="49" fontId="6" fillId="3" borderId="42" xfId="0" quotePrefix="1" applyNumberFormat="1" applyFont="1" applyFill="1" applyBorder="1" applyAlignment="1">
      <alignment horizontal="right" vertical="top"/>
    </xf>
    <xf numFmtId="49" fontId="6" fillId="3" borderId="4" xfId="0" applyNumberFormat="1" applyFont="1" applyFill="1" applyBorder="1" applyAlignment="1">
      <alignment horizontal="left" vertical="center" wrapText="1"/>
    </xf>
    <xf numFmtId="4" fontId="4" fillId="3" borderId="4" xfId="0" applyNumberFormat="1" applyFont="1" applyFill="1" applyBorder="1" applyAlignment="1">
      <alignment horizontal="right" vertical="center" wrapText="1"/>
    </xf>
    <xf numFmtId="4" fontId="4" fillId="3" borderId="41" xfId="0" applyNumberFormat="1" applyFont="1" applyFill="1" applyBorder="1" applyAlignment="1">
      <alignment vertical="center" wrapText="1"/>
    </xf>
    <xf numFmtId="4" fontId="4" fillId="3" borderId="43" xfId="0" applyNumberFormat="1" applyFont="1" applyFill="1" applyBorder="1" applyAlignment="1">
      <alignment vertical="center" wrapText="1"/>
    </xf>
    <xf numFmtId="0" fontId="6" fillId="2" borderId="55" xfId="0" applyFont="1" applyFill="1" applyBorder="1" applyAlignment="1">
      <alignment horizontal="center" vertical="center" wrapText="1"/>
    </xf>
    <xf numFmtId="0" fontId="4" fillId="3" borderId="65" xfId="0" quotePrefix="1" applyFont="1" applyFill="1" applyBorder="1" applyAlignment="1">
      <alignment horizontal="right" vertical="top"/>
    </xf>
    <xf numFmtId="4" fontId="4" fillId="0" borderId="4" xfId="0" applyNumberFormat="1" applyFont="1" applyBorder="1" applyAlignment="1" applyProtection="1">
      <alignment horizontal="right" vertical="center"/>
      <protection locked="0"/>
    </xf>
    <xf numFmtId="4" fontId="4" fillId="3" borderId="4" xfId="0" applyNumberFormat="1" applyFont="1" applyFill="1" applyBorder="1" applyAlignment="1">
      <alignment vertical="center"/>
    </xf>
    <xf numFmtId="4" fontId="4" fillId="3" borderId="41" xfId="0" applyNumberFormat="1" applyFont="1" applyFill="1" applyBorder="1" applyAlignment="1">
      <alignment horizontal="right" vertical="center" wrapText="1"/>
    </xf>
    <xf numFmtId="0" fontId="4" fillId="3" borderId="11" xfId="0" quotePrefix="1" applyFont="1" applyFill="1" applyBorder="1" applyAlignment="1">
      <alignment horizontal="right" vertical="top"/>
    </xf>
    <xf numFmtId="0" fontId="6" fillId="3" borderId="34" xfId="1" applyNumberFormat="1" applyFont="1" applyFill="1" applyBorder="1" applyAlignment="1" applyProtection="1">
      <alignment horizontal="right" vertical="center" wrapText="1"/>
    </xf>
    <xf numFmtId="0" fontId="6" fillId="3" borderId="31" xfId="1" applyNumberFormat="1" applyFont="1" applyFill="1" applyBorder="1" applyAlignment="1" applyProtection="1">
      <alignment horizontal="right" vertical="center" wrapText="1"/>
    </xf>
    <xf numFmtId="49" fontId="6" fillId="3" borderId="30" xfId="0" applyNumberFormat="1" applyFont="1" applyFill="1" applyBorder="1" applyAlignment="1">
      <alignment horizontal="left" vertical="center" wrapText="1"/>
    </xf>
    <xf numFmtId="2" fontId="6" fillId="3" borderId="34" xfId="1" applyNumberFormat="1" applyFont="1" applyFill="1" applyBorder="1" applyAlignment="1" applyProtection="1">
      <alignment horizontal="right" vertical="center" wrapText="1"/>
    </xf>
    <xf numFmtId="0" fontId="6" fillId="3" borderId="34" xfId="1" quotePrefix="1" applyNumberFormat="1" applyFont="1" applyFill="1" applyBorder="1" applyAlignment="1" applyProtection="1">
      <alignment horizontal="right" vertical="center" wrapText="1"/>
    </xf>
    <xf numFmtId="49" fontId="6" fillId="3" borderId="27" xfId="0" applyNumberFormat="1" applyFont="1" applyFill="1" applyBorder="1" applyAlignment="1">
      <alignment horizontal="left" vertical="center" wrapText="1"/>
    </xf>
    <xf numFmtId="0" fontId="11" fillId="3" borderId="29" xfId="0" applyFont="1" applyFill="1" applyBorder="1" applyAlignment="1">
      <alignment horizontal="left" vertical="center" wrapText="1"/>
    </xf>
    <xf numFmtId="49" fontId="101" fillId="3" borderId="2" xfId="0" applyNumberFormat="1" applyFont="1" applyFill="1" applyBorder="1" applyAlignment="1">
      <alignment horizontal="left" vertical="center" wrapText="1"/>
    </xf>
    <xf numFmtId="0" fontId="121" fillId="3" borderId="45" xfId="394" applyFont="1" applyFill="1" applyBorder="1" applyAlignment="1">
      <alignment horizontal="left" vertical="top" wrapText="1"/>
    </xf>
    <xf numFmtId="0" fontId="3" fillId="3" borderId="45" xfId="394" applyFill="1" applyBorder="1" applyAlignment="1">
      <alignment horizontal="left" vertical="top" wrapText="1"/>
    </xf>
    <xf numFmtId="2" fontId="6" fillId="3" borderId="56" xfId="0" applyNumberFormat="1" applyFont="1" applyFill="1" applyBorder="1" applyAlignment="1">
      <alignment horizontal="left" vertical="center" wrapText="1"/>
    </xf>
    <xf numFmtId="0" fontId="6" fillId="3" borderId="34" xfId="0" quotePrefix="1" applyFont="1" applyFill="1" applyBorder="1" applyAlignment="1">
      <alignment horizontal="right" vertical="top" wrapText="1"/>
    </xf>
    <xf numFmtId="0" fontId="6" fillId="2" borderId="29" xfId="0" applyFont="1" applyFill="1" applyBorder="1" applyAlignment="1">
      <alignment horizontal="left" vertical="center" wrapText="1"/>
    </xf>
    <xf numFmtId="0" fontId="6" fillId="2" borderId="34" xfId="0" quotePrefix="1" applyFont="1" applyFill="1" applyBorder="1" applyAlignment="1">
      <alignment horizontal="right" vertical="top" wrapText="1"/>
    </xf>
    <xf numFmtId="4" fontId="6" fillId="2" borderId="42" xfId="1" applyNumberFormat="1" applyFont="1" applyFill="1" applyBorder="1" applyAlignment="1" applyProtection="1">
      <alignment horizontal="right" vertical="center" wrapText="1"/>
    </xf>
    <xf numFmtId="4" fontId="6" fillId="2" borderId="7" xfId="1" applyNumberFormat="1" applyFont="1" applyFill="1" applyBorder="1" applyAlignment="1" applyProtection="1">
      <alignment horizontal="right" vertical="center" wrapText="1"/>
    </xf>
    <xf numFmtId="49" fontId="125" fillId="3" borderId="42" xfId="3" applyNumberFormat="1" applyFont="1" applyFill="1" applyBorder="1" applyAlignment="1">
      <alignment horizontal="left" vertical="center" wrapText="1"/>
    </xf>
    <xf numFmtId="49" fontId="125" fillId="3" borderId="42" xfId="399" applyNumberFormat="1" applyFont="1" applyFill="1" applyBorder="1" applyAlignment="1">
      <alignment horizontal="left" vertical="center" wrapText="1"/>
    </xf>
    <xf numFmtId="49" fontId="125" fillId="3" borderId="42" xfId="3" quotePrefix="1" applyNumberFormat="1" applyFont="1" applyFill="1" applyBorder="1" applyAlignment="1">
      <alignment horizontal="left" vertical="center" wrapText="1"/>
    </xf>
    <xf numFmtId="49" fontId="125" fillId="3" borderId="42" xfId="3" applyNumberFormat="1" applyFont="1" applyFill="1" applyBorder="1" applyAlignment="1">
      <alignment horizontal="center" wrapText="1"/>
    </xf>
    <xf numFmtId="2" fontId="125" fillId="3" borderId="42" xfId="9" applyNumberFormat="1" applyFont="1" applyFill="1" applyBorder="1" applyAlignment="1" applyProtection="1">
      <alignment horizontal="center"/>
    </xf>
    <xf numFmtId="2" fontId="125" fillId="3" borderId="42" xfId="6" applyNumberFormat="1" applyFont="1" applyFill="1" applyBorder="1" applyAlignment="1">
      <alignment horizontal="center" wrapText="1"/>
    </xf>
    <xf numFmtId="4" fontId="125" fillId="0" borderId="42" xfId="3" applyNumberFormat="1" applyFont="1" applyBorder="1" applyAlignment="1" applyProtection="1">
      <alignment horizontal="right"/>
      <protection locked="0"/>
    </xf>
    <xf numFmtId="4" fontId="125" fillId="3" borderId="42" xfId="3" applyNumberFormat="1" applyFont="1" applyFill="1" applyBorder="1"/>
    <xf numFmtId="4" fontId="125" fillId="3" borderId="42" xfId="6" applyNumberFormat="1" applyFont="1" applyFill="1" applyBorder="1" applyAlignment="1">
      <alignment horizontal="right" wrapText="1"/>
    </xf>
    <xf numFmtId="4" fontId="125" fillId="3" borderId="7" xfId="6" applyNumberFormat="1" applyFont="1" applyFill="1" applyBorder="1" applyAlignment="1">
      <alignment horizontal="right" wrapText="1"/>
    </xf>
    <xf numFmtId="0" fontId="94" fillId="0" borderId="0" xfId="3" applyFont="1" applyAlignment="1">
      <alignment horizontal="center" vertical="justify"/>
    </xf>
    <xf numFmtId="0" fontId="95" fillId="0" borderId="0" xfId="2" applyFont="1" applyAlignment="1">
      <alignment horizontal="center" vertical="center" wrapText="1"/>
    </xf>
    <xf numFmtId="0" fontId="96" fillId="0" borderId="0" xfId="2" applyFont="1" applyAlignment="1">
      <alignment horizontal="center" vertical="center" wrapText="1" shrinkToFit="1"/>
    </xf>
    <xf numFmtId="0" fontId="20" fillId="0" borderId="0" xfId="2" applyFont="1" applyAlignment="1">
      <alignment horizontal="center" vertical="center" wrapText="1" shrinkToFit="1"/>
    </xf>
    <xf numFmtId="0" fontId="6" fillId="2" borderId="3"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49" fontId="6" fillId="2" borderId="42" xfId="0" applyNumberFormat="1" applyFont="1" applyFill="1" applyBorder="1" applyAlignment="1">
      <alignment horizontal="left" vertical="center"/>
    </xf>
    <xf numFmtId="49" fontId="6" fillId="2" borderId="40" xfId="0" applyNumberFormat="1" applyFont="1" applyFill="1" applyBorder="1" applyAlignment="1">
      <alignment horizontal="left" vertical="center"/>
    </xf>
    <xf numFmtId="4" fontId="10" fillId="3" borderId="41" xfId="0" applyNumberFormat="1" applyFont="1" applyFill="1" applyBorder="1" applyAlignment="1">
      <alignment horizontal="center" vertical="center" wrapText="1"/>
    </xf>
    <xf numFmtId="4" fontId="10" fillId="3" borderId="32" xfId="0" applyNumberFormat="1" applyFont="1" applyFill="1" applyBorder="1" applyAlignment="1">
      <alignment horizontal="center" vertical="center" wrapText="1"/>
    </xf>
    <xf numFmtId="49" fontId="10" fillId="3" borderId="42" xfId="0" applyNumberFormat="1" applyFont="1" applyFill="1" applyBorder="1" applyAlignment="1">
      <alignment horizontal="center" vertical="center" wrapText="1"/>
    </xf>
    <xf numFmtId="2" fontId="4" fillId="3" borderId="42" xfId="0" applyNumberFormat="1" applyFont="1" applyFill="1" applyBorder="1" applyAlignment="1">
      <alignment horizontal="center" vertical="center" wrapText="1"/>
    </xf>
    <xf numFmtId="4" fontId="10" fillId="3" borderId="42" xfId="0" applyNumberFormat="1" applyFont="1" applyFill="1" applyBorder="1" applyAlignment="1">
      <alignment horizontal="center" vertical="center" wrapText="1"/>
    </xf>
    <xf numFmtId="4" fontId="10" fillId="0" borderId="42" xfId="0" applyNumberFormat="1" applyFont="1" applyBorder="1" applyAlignment="1" applyProtection="1">
      <alignment horizontal="center" vertical="center"/>
      <protection locked="0"/>
    </xf>
    <xf numFmtId="4" fontId="4" fillId="3" borderId="4" xfId="0" applyNumberFormat="1" applyFont="1" applyFill="1" applyBorder="1" applyAlignment="1">
      <alignment horizontal="center" vertical="center"/>
    </xf>
    <xf numFmtId="4" fontId="4" fillId="3" borderId="2" xfId="0" applyNumberFormat="1" applyFont="1" applyFill="1" applyBorder="1" applyAlignment="1">
      <alignment horizontal="center" vertical="center"/>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4" fontId="10" fillId="0" borderId="4" xfId="0" applyNumberFormat="1" applyFont="1" applyBorder="1" applyAlignment="1" applyProtection="1">
      <alignment horizontal="center" vertical="center"/>
      <protection locked="0"/>
    </xf>
    <xf numFmtId="4" fontId="10" fillId="0" borderId="2" xfId="0" applyNumberFormat="1" applyFont="1" applyBorder="1" applyAlignment="1" applyProtection="1">
      <alignment horizontal="center" vertical="center"/>
      <protection locked="0"/>
    </xf>
    <xf numFmtId="49" fontId="4" fillId="3" borderId="42" xfId="0" applyNumberFormat="1" applyFont="1" applyFill="1" applyBorder="1" applyAlignment="1">
      <alignment horizontal="center" vertical="center" wrapText="1"/>
    </xf>
    <xf numFmtId="4" fontId="4" fillId="3" borderId="42" xfId="0" applyNumberFormat="1" applyFont="1" applyFill="1" applyBorder="1" applyAlignment="1">
      <alignment horizontal="center" vertical="center" wrapText="1"/>
    </xf>
    <xf numFmtId="0" fontId="97" fillId="0" borderId="0" xfId="0" applyFont="1" applyAlignment="1">
      <alignment horizontal="left" vertical="top" wrapText="1"/>
    </xf>
    <xf numFmtId="49" fontId="9" fillId="2" borderId="42" xfId="0" applyNumberFormat="1" applyFont="1" applyFill="1" applyBorder="1" applyAlignment="1">
      <alignment horizontal="left" vertical="center"/>
    </xf>
    <xf numFmtId="49" fontId="10" fillId="3" borderId="42" xfId="0" applyNumberFormat="1" applyFont="1" applyFill="1" applyBorder="1" applyAlignment="1">
      <alignment horizontal="left" vertical="center" wrapText="1"/>
    </xf>
    <xf numFmtId="0" fontId="10" fillId="3" borderId="42" xfId="0" applyFont="1" applyFill="1" applyBorder="1" applyAlignment="1">
      <alignment horizontal="left" vertical="center" wrapText="1"/>
    </xf>
    <xf numFmtId="49" fontId="10" fillId="3" borderId="61" xfId="0" applyNumberFormat="1" applyFont="1" applyFill="1" applyBorder="1" applyAlignment="1">
      <alignment horizontal="center" vertical="center" wrapText="1"/>
    </xf>
    <xf numFmtId="49" fontId="10" fillId="3" borderId="62" xfId="0" applyNumberFormat="1" applyFont="1" applyFill="1" applyBorder="1" applyAlignment="1">
      <alignment horizontal="center" vertical="center" wrapText="1"/>
    </xf>
    <xf numFmtId="49" fontId="10" fillId="3" borderId="63" xfId="0" applyNumberFormat="1" applyFont="1" applyFill="1" applyBorder="1" applyAlignment="1">
      <alignment horizontal="center" vertical="center" wrapText="1"/>
    </xf>
    <xf numFmtId="49" fontId="6" fillId="3" borderId="42" xfId="0" applyNumberFormat="1" applyFont="1" applyFill="1" applyBorder="1" applyAlignment="1">
      <alignment horizontal="left" vertical="center" wrapText="1"/>
    </xf>
    <xf numFmtId="0" fontId="6" fillId="3" borderId="42" xfId="0" applyFont="1" applyFill="1" applyBorder="1" applyAlignment="1">
      <alignment horizontal="left" vertical="center" wrapText="1"/>
    </xf>
    <xf numFmtId="0" fontId="6" fillId="2" borderId="42" xfId="0" applyFont="1" applyFill="1" applyBorder="1" applyAlignment="1">
      <alignment horizontal="left" vertical="center" wrapText="1"/>
    </xf>
    <xf numFmtId="0" fontId="6" fillId="2" borderId="40" xfId="0" applyFont="1" applyFill="1" applyBorder="1" applyAlignment="1">
      <alignment horizontal="left" vertical="center" wrapText="1"/>
    </xf>
    <xf numFmtId="0" fontId="6" fillId="2" borderId="46" xfId="0" applyFont="1" applyFill="1" applyBorder="1" applyAlignment="1">
      <alignment horizontal="left" vertical="center" wrapText="1"/>
    </xf>
    <xf numFmtId="0" fontId="6" fillId="2" borderId="56" xfId="0" applyFont="1" applyFill="1" applyBorder="1" applyAlignment="1">
      <alignment horizontal="left" vertical="center" wrapText="1"/>
    </xf>
    <xf numFmtId="0" fontId="100" fillId="2" borderId="46" xfId="0" applyFont="1" applyFill="1" applyBorder="1" applyAlignment="1">
      <alignment horizontal="left" vertical="center" wrapText="1"/>
    </xf>
    <xf numFmtId="0" fontId="100" fillId="2" borderId="56" xfId="0" applyFont="1" applyFill="1" applyBorder="1" applyAlignment="1">
      <alignment horizontal="left" vertical="center" wrapText="1"/>
    </xf>
    <xf numFmtId="0" fontId="9" fillId="0" borderId="11" xfId="3" applyFont="1" applyBorder="1" applyAlignment="1">
      <alignment horizontal="left" vertical="center" wrapText="1"/>
    </xf>
    <xf numFmtId="0" fontId="9" fillId="0" borderId="42" xfId="3" applyFont="1" applyBorder="1" applyAlignment="1">
      <alignment horizontal="left" vertical="center" wrapText="1"/>
    </xf>
    <xf numFmtId="49" fontId="9" fillId="34" borderId="42" xfId="6" applyNumberFormat="1" applyFont="1" applyFill="1" applyBorder="1" applyAlignment="1">
      <alignment horizontal="left" vertical="center"/>
    </xf>
    <xf numFmtId="49" fontId="10" fillId="0" borderId="42" xfId="3" applyNumberFormat="1" applyFont="1" applyBorder="1" applyAlignment="1">
      <alignment horizontal="left" vertical="center"/>
    </xf>
    <xf numFmtId="49" fontId="9" fillId="4" borderId="0" xfId="3" applyNumberFormat="1" applyFont="1" applyFill="1" applyAlignment="1">
      <alignment horizontal="right" vertical="center" wrapText="1"/>
    </xf>
    <xf numFmtId="0" fontId="9" fillId="0" borderId="58" xfId="3" applyFont="1" applyBorder="1" applyAlignment="1">
      <alignment horizontal="left" vertical="center" wrapText="1"/>
    </xf>
    <xf numFmtId="0" fontId="9" fillId="0" borderId="40" xfId="3" applyFont="1" applyBorder="1" applyAlignment="1">
      <alignment horizontal="left" vertical="center" wrapText="1"/>
    </xf>
    <xf numFmtId="49" fontId="9" fillId="34" borderId="40" xfId="6" applyNumberFormat="1" applyFont="1" applyFill="1" applyBorder="1" applyAlignment="1">
      <alignment horizontal="left" vertical="center"/>
    </xf>
    <xf numFmtId="49" fontId="10" fillId="0" borderId="40" xfId="3" applyNumberFormat="1" applyFont="1" applyBorder="1" applyAlignment="1">
      <alignment horizontal="left" vertical="center"/>
    </xf>
    <xf numFmtId="0" fontId="9" fillId="0" borderId="0" xfId="3" applyFont="1" applyAlignment="1">
      <alignment horizontal="right" vertical="center" wrapText="1"/>
    </xf>
    <xf numFmtId="49" fontId="10" fillId="0" borderId="0" xfId="3" applyNumberFormat="1" applyFont="1" applyAlignment="1">
      <alignment horizontal="center" vertical="center" wrapText="1"/>
    </xf>
    <xf numFmtId="49" fontId="101" fillId="3" borderId="42" xfId="3" applyNumberFormat="1" applyFont="1" applyFill="1" applyBorder="1" applyAlignment="1">
      <alignment horizontal="left" vertical="center" wrapText="1"/>
    </xf>
    <xf numFmtId="49" fontId="114" fillId="3" borderId="42" xfId="230" applyNumberFormat="1" applyFont="1" applyFill="1" applyBorder="1" applyAlignment="1">
      <alignment horizontal="left" vertical="center" wrapText="1"/>
    </xf>
    <xf numFmtId="49" fontId="114" fillId="3" borderId="7" xfId="230" applyNumberFormat="1" applyFont="1" applyFill="1" applyBorder="1" applyAlignment="1">
      <alignment horizontal="left" vertical="center" wrapText="1"/>
    </xf>
    <xf numFmtId="0" fontId="100" fillId="2" borderId="42" xfId="3" applyFont="1" applyFill="1" applyBorder="1" applyAlignment="1">
      <alignment horizontal="left" vertical="center" wrapText="1"/>
    </xf>
    <xf numFmtId="49" fontId="100" fillId="3" borderId="42" xfId="3" applyNumberFormat="1" applyFont="1" applyFill="1" applyBorder="1" applyAlignment="1">
      <alignment horizontal="left" vertical="center" wrapText="1"/>
    </xf>
    <xf numFmtId="49" fontId="100" fillId="2" borderId="42" xfId="3" applyNumberFormat="1" applyFont="1" applyFill="1" applyBorder="1" applyAlignment="1">
      <alignment horizontal="left" vertical="center" wrapText="1"/>
    </xf>
    <xf numFmtId="49" fontId="118" fillId="3" borderId="42" xfId="230" applyNumberFormat="1" applyFont="1" applyFill="1" applyBorder="1" applyAlignment="1">
      <alignment horizontal="left" vertical="center"/>
    </xf>
    <xf numFmtId="49" fontId="118" fillId="3" borderId="7" xfId="230" applyNumberFormat="1" applyFont="1" applyFill="1" applyBorder="1" applyAlignment="1">
      <alignment horizontal="left" vertical="center"/>
    </xf>
    <xf numFmtId="0" fontId="100" fillId="2" borderId="4" xfId="3" applyFont="1" applyFill="1" applyBorder="1" applyAlignment="1">
      <alignment horizontal="left" vertical="center" wrapText="1"/>
    </xf>
    <xf numFmtId="49" fontId="100" fillId="3" borderId="35" xfId="3" applyNumberFormat="1" applyFont="1" applyFill="1" applyBorder="1" applyAlignment="1">
      <alignment horizontal="left" vertical="center" wrapText="1"/>
    </xf>
    <xf numFmtId="0" fontId="100" fillId="0" borderId="11" xfId="3" applyFont="1" applyBorder="1" applyAlignment="1">
      <alignment horizontal="center" vertical="center" wrapText="1"/>
    </xf>
    <xf numFmtId="0" fontId="100" fillId="0" borderId="42" xfId="3" applyFont="1" applyBorder="1" applyAlignment="1">
      <alignment horizontal="center" vertical="center" wrapText="1"/>
    </xf>
    <xf numFmtId="0" fontId="100" fillId="0" borderId="7" xfId="3" applyFont="1" applyBorder="1" applyAlignment="1">
      <alignment horizontal="center" vertical="center" wrapText="1"/>
    </xf>
  </cellXfs>
  <cellStyles count="557">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Border 2" xfId="400" xr:uid="{1A59ED88-3CC2-41DA-A47C-D506B6580BF8}"/>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alculation 2 2" xfId="548" xr:uid="{0374C860-FA7C-4C21-871D-9F7279D74580}"/>
    <cellStyle name="Calculation 2 3" xfId="407" xr:uid="{55A513D4-5CB4-4240-974B-877518AE2636}"/>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13" xfId="397" xr:uid="{441B9173-F26E-49B9-A753-AD82E25E68CB}"/>
    <cellStyle name="Comma 13 2" xfId="406" xr:uid="{8A40A480-7E1B-4C38-B373-6B3FAF1D8DF3}"/>
    <cellStyle name="Comma 13 2 2" xfId="482" xr:uid="{FDF8D161-E6E3-45DE-A70A-62C173BA50AB}"/>
    <cellStyle name="Comma 13 3" xfId="479" xr:uid="{7797E8D4-5B48-4115-8626-55B18813F3C6}"/>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7 2" xfId="401" xr:uid="{C010788F-1583-44B4-BB75-A40D469E852A}"/>
    <cellStyle name="Comma 7 2 2" xfId="480" xr:uid="{F162836A-E5CC-4E8A-8960-55F1A49B3FC1}"/>
    <cellStyle name="Comma 7 3" xfId="408" xr:uid="{37CFC071-57DB-4123-B9BB-A3A631E979E6}"/>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2 2" xfId="546" xr:uid="{985E7514-4345-40E9-B032-BF16AFCDFCD5}"/>
    <cellStyle name="Dane wejściowe 2 3" xfId="410" xr:uid="{56B12E2B-C6DE-48F0-BBBE-046089748250}"/>
    <cellStyle name="Dane wejściowe 3" xfId="124" xr:uid="{00000000-0005-0000-0000-000070000000}"/>
    <cellStyle name="Dane wejściowe 3 2" xfId="545" xr:uid="{74451541-BB69-4F74-9B57-0B96DEB19EE5}"/>
    <cellStyle name="Dane wejściowe 3 3" xfId="411" xr:uid="{442725D1-6D71-4CD2-AFE5-64EECF92EB34}"/>
    <cellStyle name="Dane wejściowe 4" xfId="547" xr:uid="{CD4E07CD-3F25-4A70-A203-A10B81357046}"/>
    <cellStyle name="Dane wejściowe 5" xfId="409" xr:uid="{B6D40141-AEFD-4984-8CDC-0B973D3045E8}"/>
    <cellStyle name="Dane wyjściowe" xfId="125" xr:uid="{00000000-0005-0000-0000-000071000000}"/>
    <cellStyle name="Dane wyjściowe 2" xfId="126" xr:uid="{00000000-0005-0000-0000-000072000000}"/>
    <cellStyle name="Dane wyjściowe 2 2" xfId="543" xr:uid="{7FF12414-88C7-4177-8B78-881CD0823B13}"/>
    <cellStyle name="Dane wyjściowe 2 3" xfId="413" xr:uid="{9A51859D-5A77-47B8-9236-158346853C67}"/>
    <cellStyle name="Dane wyjściowe 3" xfId="127" xr:uid="{00000000-0005-0000-0000-000073000000}"/>
    <cellStyle name="Dane wyjściowe 3 2" xfId="542" xr:uid="{FA10736F-C3F0-4E08-8DA6-7227CAB1CBD0}"/>
    <cellStyle name="Dane wyjściowe 3 3" xfId="414" xr:uid="{B69A9B92-75DF-4C54-879D-D1B7220D361E}"/>
    <cellStyle name="Dane wyjściowe 4" xfId="544" xr:uid="{27A3CE52-10B5-467A-A667-1E925C15C639}"/>
    <cellStyle name="Dane wyjściowe 5" xfId="412" xr:uid="{E039BABB-6171-4FED-92F4-74E92DF42ABF}"/>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uro 2" xfId="402" xr:uid="{3EFEE314-4440-43D1-86A1-CF3D4C634183}"/>
    <cellStyle name="Euro 2 2" xfId="481" xr:uid="{3C31E0D2-407C-42F2-9036-8B8A278AA1FE}"/>
    <cellStyle name="Euro 3" xfId="415" xr:uid="{3ACFFEC7-184B-4A02-ACBB-67B2736352BE}"/>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3 2 2" xfId="403" xr:uid="{D816AB66-44E7-43B3-A832-74B7E736FA28}"/>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yellow] 2" xfId="404" xr:uid="{D986D1C8-2FC0-434A-8FE8-D81FBF996B17}"/>
    <cellStyle name="Input [yellow] 2 2" xfId="555" xr:uid="{8402BB43-193C-4D45-AFCF-EF497A80CD4E}"/>
    <cellStyle name="Input [yellow] 2 3" xfId="556" xr:uid="{689BA0EE-A805-4D04-BD62-0F6F29C67035}"/>
    <cellStyle name="Input [yellow] 3" xfId="540" xr:uid="{C6D1C284-C605-403D-85E7-53B13D40243A}"/>
    <cellStyle name="Input 2" xfId="165" xr:uid="{00000000-0005-0000-0000-00009B000000}"/>
    <cellStyle name="Input 2 2" xfId="541" xr:uid="{B932A0EA-D24E-471D-B910-7E54D2A8F0BF}"/>
    <cellStyle name="Input 2 3" xfId="416" xr:uid="{45E2A18F-E8DB-42EF-901D-FD9432EB2936}"/>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3 2" xfId="405" xr:uid="{86305A96-55E9-429D-A945-63232EF21FFA}"/>
    <cellStyle name="Nagłówek 4" xfId="182" xr:uid="{00000000-0005-0000-0000-0000AC000000}"/>
    <cellStyle name="Navadno 10 10 10" xfId="398" xr:uid="{E3749616-08FB-4AB7-9774-F1ED81CD2101}"/>
    <cellStyle name="Navadno 2" xfId="4" xr:uid="{00000000-0005-0000-0000-0000AE000000}"/>
    <cellStyle name="Navadno 2 2" xfId="6" xr:uid="{00000000-0005-0000-0000-0000AF000000}"/>
    <cellStyle name="Navadno 3 2" xfId="394" xr:uid="{00000000-0005-0000-0000-0000B0000000}"/>
    <cellStyle name="Navadno 4" xfId="12" xr:uid="{00000000-0005-0000-0000-0000B1000000}"/>
    <cellStyle name="Navadno 5" xfId="396" xr:uid="{00000000-0005-0000-0000-0000B2000000}"/>
    <cellStyle name="Navadno 6" xfId="10" xr:uid="{00000000-0005-0000-0000-0000B3000000}"/>
    <cellStyle name="Navadno_R4MBRELEJNAHIŠICA110" xfId="393" xr:uid="{00000000-0005-0000-0000-0000B4000000}"/>
    <cellStyle name="Navadno_TEMTRANSFORMATORJA" xfId="395" xr:uid="{00000000-0005-0000-0000-0000B5000000}"/>
    <cellStyle name="Neutral 2" xfId="183" xr:uid="{00000000-0005-0000-0000-0000B6000000}"/>
    <cellStyle name="Neutral 3" xfId="184" xr:uid="{00000000-0005-0000-0000-0000B7000000}"/>
    <cellStyle name="Neutralne" xfId="185" xr:uid="{00000000-0005-0000-0000-0000B8000000}"/>
    <cellStyle name="Non défini" xfId="186" xr:uid="{00000000-0005-0000-0000-0000B9000000}"/>
    <cellStyle name="Normal" xfId="0" builtinId="0"/>
    <cellStyle name="Normal - Style1" xfId="187" xr:uid="{00000000-0005-0000-0000-0000BA000000}"/>
    <cellStyle name="Normal - Style1 2" xfId="188" xr:uid="{00000000-0005-0000-0000-0000BB000000}"/>
    <cellStyle name="Normal - Style1 3" xfId="189" xr:uid="{00000000-0005-0000-0000-0000BC000000}"/>
    <cellStyle name="Normal 10" xfId="190" xr:uid="{00000000-0005-0000-0000-0000BD000000}"/>
    <cellStyle name="Normal 11" xfId="191" xr:uid="{00000000-0005-0000-0000-0000BE000000}"/>
    <cellStyle name="Normal 11 2" xfId="192" xr:uid="{00000000-0005-0000-0000-0000BF000000}"/>
    <cellStyle name="Normal 12" xfId="193" xr:uid="{00000000-0005-0000-0000-0000C0000000}"/>
    <cellStyle name="Normal 13" xfId="194" xr:uid="{00000000-0005-0000-0000-0000C1000000}"/>
    <cellStyle name="Normal 14" xfId="195" xr:uid="{00000000-0005-0000-0000-0000C2000000}"/>
    <cellStyle name="Normal 15" xfId="196" xr:uid="{00000000-0005-0000-0000-0000C3000000}"/>
    <cellStyle name="Normal 16" xfId="197" xr:uid="{00000000-0005-0000-0000-0000C4000000}"/>
    <cellStyle name="Normal 17" xfId="198" xr:uid="{00000000-0005-0000-0000-0000C5000000}"/>
    <cellStyle name="Normal 18" xfId="199" xr:uid="{00000000-0005-0000-0000-0000C6000000}"/>
    <cellStyle name="Normal 19" xfId="200" xr:uid="{00000000-0005-0000-0000-0000C7000000}"/>
    <cellStyle name="Normal 2" xfId="2" xr:uid="{00000000-0005-0000-0000-0000C8000000}"/>
    <cellStyle name="Normal 2 2" xfId="3" xr:uid="{00000000-0005-0000-0000-0000C9000000}"/>
    <cellStyle name="Normal 2 2 2" xfId="203" xr:uid="{00000000-0005-0000-0000-0000CA000000}"/>
    <cellStyle name="Normal 2 2 3" xfId="202" xr:uid="{00000000-0005-0000-0000-0000CB000000}"/>
    <cellStyle name="Normal 2 3" xfId="204" xr:uid="{00000000-0005-0000-0000-0000CC000000}"/>
    <cellStyle name="Normal 2 4" xfId="205" xr:uid="{00000000-0005-0000-0000-0000CD000000}"/>
    <cellStyle name="Normal 2 5" xfId="201" xr:uid="{00000000-0005-0000-0000-0000CE000000}"/>
    <cellStyle name="Normal 2_Price List Special Lighting 2009 (cu T V )" xfId="206" xr:uid="{00000000-0005-0000-0000-0000CF000000}"/>
    <cellStyle name="Normal 20" xfId="207" xr:uid="{00000000-0005-0000-0000-0000D0000000}"/>
    <cellStyle name="Normal 21" xfId="208" xr:uid="{00000000-0005-0000-0000-0000D1000000}"/>
    <cellStyle name="Normal 22" xfId="209" xr:uid="{00000000-0005-0000-0000-0000D2000000}"/>
    <cellStyle name="Normal 23" xfId="210" xr:uid="{00000000-0005-0000-0000-0000D3000000}"/>
    <cellStyle name="Normal 24" xfId="211" xr:uid="{00000000-0005-0000-0000-0000D4000000}"/>
    <cellStyle name="Normal 25" xfId="212" xr:uid="{00000000-0005-0000-0000-0000D5000000}"/>
    <cellStyle name="Normal 26" xfId="213" xr:uid="{00000000-0005-0000-0000-0000D6000000}"/>
    <cellStyle name="Normal 27" xfId="214" xr:uid="{00000000-0005-0000-0000-0000D7000000}"/>
    <cellStyle name="Normal 28" xfId="215" xr:uid="{00000000-0005-0000-0000-0000D8000000}"/>
    <cellStyle name="Normal 29" xfId="216" xr:uid="{00000000-0005-0000-0000-0000D9000000}"/>
    <cellStyle name="Normal 3" xfId="217" xr:uid="{00000000-0005-0000-0000-0000DA000000}"/>
    <cellStyle name="Normal 3 2" xfId="218" xr:uid="{00000000-0005-0000-0000-0000DB000000}"/>
    <cellStyle name="Normal 3 2 2" xfId="219" xr:uid="{00000000-0005-0000-0000-0000DC000000}"/>
    <cellStyle name="Normal 3 3" xfId="220" xr:uid="{00000000-0005-0000-0000-0000DD000000}"/>
    <cellStyle name="Normal 30" xfId="221" xr:uid="{00000000-0005-0000-0000-0000DE000000}"/>
    <cellStyle name="Normal 31" xfId="222" xr:uid="{00000000-0005-0000-0000-0000DF000000}"/>
    <cellStyle name="Normal 32" xfId="223" xr:uid="{00000000-0005-0000-0000-0000E0000000}"/>
    <cellStyle name="Normal 33" xfId="224" xr:uid="{00000000-0005-0000-0000-0000E1000000}"/>
    <cellStyle name="Normal 34" xfId="225" xr:uid="{00000000-0005-0000-0000-0000E2000000}"/>
    <cellStyle name="Normal 35" xfId="226" xr:uid="{00000000-0005-0000-0000-0000E3000000}"/>
    <cellStyle name="Normal 36" xfId="227" xr:uid="{00000000-0005-0000-0000-0000E4000000}"/>
    <cellStyle name="Normal 37" xfId="13" xr:uid="{00000000-0005-0000-0000-0000E5000000}"/>
    <cellStyle name="Normal 38" xfId="388" xr:uid="{00000000-0005-0000-0000-0000E6000000}"/>
    <cellStyle name="Normal 39" xfId="11" xr:uid="{00000000-0005-0000-0000-0000E7000000}"/>
    <cellStyle name="Normal 4" xfId="228" xr:uid="{00000000-0005-0000-0000-0000E8000000}"/>
    <cellStyle name="Normal 4 2" xfId="229" xr:uid="{00000000-0005-0000-0000-0000E9000000}"/>
    <cellStyle name="Normal 4 3" xfId="399" xr:uid="{9B06148B-8648-457A-9215-571DE44BAB2E}"/>
    <cellStyle name="Normal 40" xfId="392" xr:uid="{00000000-0005-0000-0000-0000EA000000}"/>
    <cellStyle name="Normal 41" xfId="389" xr:uid="{00000000-0005-0000-0000-0000EB000000}"/>
    <cellStyle name="Normal 42" xfId="391" xr:uid="{00000000-0005-0000-0000-0000EC000000}"/>
    <cellStyle name="Normal 5" xfId="5" xr:uid="{00000000-0005-0000-0000-0000ED000000}"/>
    <cellStyle name="Normal 5 2" xfId="231" xr:uid="{00000000-0005-0000-0000-0000EE000000}"/>
    <cellStyle name="Normal 5 3" xfId="230" xr:uid="{00000000-0005-0000-0000-0000EF000000}"/>
    <cellStyle name="Normal 6" xfId="8" xr:uid="{00000000-0005-0000-0000-0000F0000000}"/>
    <cellStyle name="Normal 6 2" xfId="232" xr:uid="{00000000-0005-0000-0000-0000F1000000}"/>
    <cellStyle name="Normal 7" xfId="233" xr:uid="{00000000-0005-0000-0000-0000F2000000}"/>
    <cellStyle name="Normal 8" xfId="234" xr:uid="{00000000-0005-0000-0000-0000F3000000}"/>
    <cellStyle name="Normal 9" xfId="235" xr:uid="{00000000-0005-0000-0000-0000F4000000}"/>
    <cellStyle name="normální_Brutto LEG 2003-EOC" xfId="236" xr:uid="{00000000-0005-0000-0000-0000F5000000}"/>
    <cellStyle name="Normalny 2" xfId="237" xr:uid="{00000000-0005-0000-0000-0000F6000000}"/>
    <cellStyle name="Normalny 2 2" xfId="238" xr:uid="{00000000-0005-0000-0000-0000F7000000}"/>
    <cellStyle name="Normalny 2 3" xfId="239" xr:uid="{00000000-0005-0000-0000-0000F8000000}"/>
    <cellStyle name="Normalny 2 4" xfId="240" xr:uid="{00000000-0005-0000-0000-0000F9000000}"/>
    <cellStyle name="Normalny 25" xfId="241" xr:uid="{00000000-0005-0000-0000-0000FA000000}"/>
    <cellStyle name="Normalny 3" xfId="242" xr:uid="{00000000-0005-0000-0000-0000FB000000}"/>
    <cellStyle name="Normalny_1_2001_prop lorczyk" xfId="243" xr:uid="{00000000-0005-0000-0000-0000FC000000}"/>
    <cellStyle name="Note 2" xfId="244" xr:uid="{00000000-0005-0000-0000-0000FD000000}"/>
    <cellStyle name="Note 2 2" xfId="245" xr:uid="{00000000-0005-0000-0000-0000FE000000}"/>
    <cellStyle name="Note 2 3" xfId="539" xr:uid="{241AF5CE-0624-41B6-962E-06E98A52952C}"/>
    <cellStyle name="Note 2 4" xfId="417" xr:uid="{D07132B3-A5EA-4312-9ECA-525376BB3764}"/>
    <cellStyle name="Note 3" xfId="246" xr:uid="{00000000-0005-0000-0000-0000FF000000}"/>
    <cellStyle name="Note 3 2" xfId="247" xr:uid="{00000000-0005-0000-0000-000000010000}"/>
    <cellStyle name="Note 4" xfId="248" xr:uid="{00000000-0005-0000-0000-000001010000}"/>
    <cellStyle name="Note 4 2" xfId="249" xr:uid="{00000000-0005-0000-0000-000002010000}"/>
    <cellStyle name="Note 5" xfId="250" xr:uid="{00000000-0005-0000-0000-000003010000}"/>
    <cellStyle name="Note 5 2" xfId="251" xr:uid="{00000000-0005-0000-0000-000004010000}"/>
    <cellStyle name="Note 6" xfId="252" xr:uid="{00000000-0005-0000-0000-000005010000}"/>
    <cellStyle name="Note 6 2" xfId="253" xr:uid="{00000000-0005-0000-0000-000006010000}"/>
    <cellStyle name="Note 7" xfId="254" xr:uid="{00000000-0005-0000-0000-000007010000}"/>
    <cellStyle name="Note 7 2" xfId="255" xr:uid="{00000000-0005-0000-0000-000008010000}"/>
    <cellStyle name="Note 8" xfId="256" xr:uid="{00000000-0005-0000-0000-000009010000}"/>
    <cellStyle name="Note 8 2" xfId="257" xr:uid="{00000000-0005-0000-0000-00000A010000}"/>
    <cellStyle name="Note 9" xfId="258" xr:uid="{00000000-0005-0000-0000-00000B010000}"/>
    <cellStyle name="Note 9 2" xfId="259" xr:uid="{00000000-0005-0000-0000-00000C010000}"/>
    <cellStyle name="Obliczenia" xfId="260" xr:uid="{00000000-0005-0000-0000-00000D010000}"/>
    <cellStyle name="Obliczenia 2" xfId="538" xr:uid="{3F964B00-9306-4676-B834-7C7AD813EC45}"/>
    <cellStyle name="Obliczenia 3" xfId="418" xr:uid="{44901E2B-3A47-4181-97E3-0F592047102C}"/>
    <cellStyle name="Œ…‹æØ‚è [0.00]_laroux" xfId="261" xr:uid="{00000000-0005-0000-0000-00000E010000}"/>
    <cellStyle name="Œ…‹æØ‚è_laroux" xfId="262" xr:uid="{00000000-0005-0000-0000-00000F010000}"/>
    <cellStyle name="Output 2" xfId="263" xr:uid="{00000000-0005-0000-0000-000010010000}"/>
    <cellStyle name="Output 2 2" xfId="537" xr:uid="{B5CB2A7B-31F5-43F9-877E-59C865A6EF03}"/>
    <cellStyle name="Output 2 3" xfId="419" xr:uid="{27FD02B3-214D-4140-9408-E52C958A7509}"/>
    <cellStyle name="Percent [2]" xfId="264" xr:uid="{00000000-0005-0000-0000-000011010000}"/>
    <cellStyle name="Percent [2] 2" xfId="265" xr:uid="{00000000-0005-0000-0000-000012010000}"/>
    <cellStyle name="Percent 10" xfId="266" xr:uid="{00000000-0005-0000-0000-000013010000}"/>
    <cellStyle name="Percent 11" xfId="267" xr:uid="{00000000-0005-0000-0000-000014010000}"/>
    <cellStyle name="Percent 12" xfId="268" xr:uid="{00000000-0005-0000-0000-000015010000}"/>
    <cellStyle name="Percent 13" xfId="269" xr:uid="{00000000-0005-0000-0000-000016010000}"/>
    <cellStyle name="Percent 14" xfId="270" xr:uid="{00000000-0005-0000-0000-000017010000}"/>
    <cellStyle name="Percent 15" xfId="271" xr:uid="{00000000-0005-0000-0000-000018010000}"/>
    <cellStyle name="Percent 16" xfId="272" xr:uid="{00000000-0005-0000-0000-000019010000}"/>
    <cellStyle name="Percent 17" xfId="273" xr:uid="{00000000-0005-0000-0000-00001A010000}"/>
    <cellStyle name="Percent 18" xfId="274" xr:uid="{00000000-0005-0000-0000-00001B010000}"/>
    <cellStyle name="Percent 19" xfId="275" xr:uid="{00000000-0005-0000-0000-00001C010000}"/>
    <cellStyle name="Percent 2" xfId="276" xr:uid="{00000000-0005-0000-0000-00001D010000}"/>
    <cellStyle name="Percent 20" xfId="277" xr:uid="{00000000-0005-0000-0000-00001E010000}"/>
    <cellStyle name="Percent 21" xfId="278" xr:uid="{00000000-0005-0000-0000-00001F010000}"/>
    <cellStyle name="Percent 22" xfId="279" xr:uid="{00000000-0005-0000-0000-000020010000}"/>
    <cellStyle name="Percent 23" xfId="280" xr:uid="{00000000-0005-0000-0000-000021010000}"/>
    <cellStyle name="Percent 24" xfId="281" xr:uid="{00000000-0005-0000-0000-000022010000}"/>
    <cellStyle name="Percent 3" xfId="282" xr:uid="{00000000-0005-0000-0000-000023010000}"/>
    <cellStyle name="Percent 4" xfId="283" xr:uid="{00000000-0005-0000-0000-000024010000}"/>
    <cellStyle name="Percent 5" xfId="284" xr:uid="{00000000-0005-0000-0000-000025010000}"/>
    <cellStyle name="Percent 6" xfId="285" xr:uid="{00000000-0005-0000-0000-000026010000}"/>
    <cellStyle name="Percent 7" xfId="286" xr:uid="{00000000-0005-0000-0000-000027010000}"/>
    <cellStyle name="Percent 8" xfId="287" xr:uid="{00000000-0005-0000-0000-000028010000}"/>
    <cellStyle name="Percent 9" xfId="288" xr:uid="{00000000-0005-0000-0000-000029010000}"/>
    <cellStyle name="Poza" xfId="289" xr:uid="{00000000-0005-0000-0000-00002A010000}"/>
    <cellStyle name="Red" xfId="290" xr:uid="{00000000-0005-0000-0000-00002B010000}"/>
    <cellStyle name="SAPBEXaggData" xfId="291" xr:uid="{00000000-0005-0000-0000-00002C010000}"/>
    <cellStyle name="SAPBEXaggData 2" xfId="292" xr:uid="{00000000-0005-0000-0000-00002D010000}"/>
    <cellStyle name="SAPBEXaggData 2 2" xfId="535" xr:uid="{BC129ADC-EECF-4C8C-B479-F618786892FA}"/>
    <cellStyle name="SAPBEXaggData 2 3" xfId="421" xr:uid="{87B52D9C-E2F8-440C-8BB7-FF35911356B5}"/>
    <cellStyle name="SAPBEXaggData 3" xfId="293" xr:uid="{00000000-0005-0000-0000-00002E010000}"/>
    <cellStyle name="SAPBEXaggData 3 2" xfId="534" xr:uid="{D60D779F-8006-48E3-BFC4-F608B0E8A6A7}"/>
    <cellStyle name="SAPBEXaggData 3 3" xfId="422" xr:uid="{0C0B64A9-F750-4918-A544-15B1EFD33852}"/>
    <cellStyle name="SAPBEXaggData 4" xfId="294" xr:uid="{00000000-0005-0000-0000-00002F010000}"/>
    <cellStyle name="SAPBEXaggData 4 2" xfId="533" xr:uid="{0AAC1818-652A-4976-9FA6-11DCD545F8EA}"/>
    <cellStyle name="SAPBEXaggData 4 3" xfId="423" xr:uid="{E942A517-175F-4A8E-AD8D-66D6C2FB4321}"/>
    <cellStyle name="SAPBEXaggData 5" xfId="536" xr:uid="{A8FCCE94-B5BB-468E-8D9D-0EA1370653EC}"/>
    <cellStyle name="SAPBEXaggData 6" xfId="420" xr:uid="{49793DC3-DB2A-4103-9E29-6EC132DD38D3}"/>
    <cellStyle name="SAPBEXaggDataEmph" xfId="295" xr:uid="{00000000-0005-0000-0000-000030010000}"/>
    <cellStyle name="SAPBEXaggDataEmph 2" xfId="532" xr:uid="{01C7B7AC-BF0F-46B5-9518-2278965A85CD}"/>
    <cellStyle name="SAPBEXaggDataEmph 3" xfId="424" xr:uid="{0802C44D-14BB-44AA-A9ED-3A9E1C30FB3F}"/>
    <cellStyle name="SAPBEXaggItem" xfId="296" xr:uid="{00000000-0005-0000-0000-000031010000}"/>
    <cellStyle name="SAPBEXaggItem 2" xfId="297" xr:uid="{00000000-0005-0000-0000-000032010000}"/>
    <cellStyle name="SAPBEXaggItem 2 2" xfId="530" xr:uid="{0CDAEF4F-B521-4B5A-8A0E-889317D586A3}"/>
    <cellStyle name="SAPBEXaggItem 2 3" xfId="426" xr:uid="{51BCD5CD-1545-40F9-A23C-BFF3370B82B1}"/>
    <cellStyle name="SAPBEXaggItem 3" xfId="298" xr:uid="{00000000-0005-0000-0000-000033010000}"/>
    <cellStyle name="SAPBEXaggItem 3 2" xfId="529" xr:uid="{83B12CEB-286C-4F0D-A17A-CC3B2C8AB0D7}"/>
    <cellStyle name="SAPBEXaggItem 3 3" xfId="427" xr:uid="{79DB6017-8134-4966-AF1D-F44619698AEA}"/>
    <cellStyle name="SAPBEXaggItem 4" xfId="531" xr:uid="{08B2CFBE-92D8-4E04-836F-10683CFFF510}"/>
    <cellStyle name="SAPBEXaggItem 5" xfId="425" xr:uid="{2013E71B-ACF6-44BE-8D81-857124073219}"/>
    <cellStyle name="SAPBEXaggItemX" xfId="299" xr:uid="{00000000-0005-0000-0000-000034010000}"/>
    <cellStyle name="SAPBEXaggItemX 2" xfId="528" xr:uid="{B867CFCE-EADD-4146-A923-FFFAD62A4BE6}"/>
    <cellStyle name="SAPBEXaggItemX 3" xfId="428" xr:uid="{D66DCA64-FC30-49F7-ABF2-6BDE7E4AB6BB}"/>
    <cellStyle name="SAPBEXchaText" xfId="300" xr:uid="{00000000-0005-0000-0000-000035010000}"/>
    <cellStyle name="SAPBEXchaText 2" xfId="301" xr:uid="{00000000-0005-0000-0000-000036010000}"/>
    <cellStyle name="SAPBEXchaText 2 2" xfId="527" xr:uid="{3256AD19-8E24-4DED-8EB0-82AA45EFA449}"/>
    <cellStyle name="SAPBEXchaText 2 3" xfId="429" xr:uid="{1FDAADA2-31E6-4F93-B4B1-47FA92A8160C}"/>
    <cellStyle name="SAPBEXchaText 3" xfId="302" xr:uid="{00000000-0005-0000-0000-000037010000}"/>
    <cellStyle name="SAPBEXchaText 4" xfId="303" xr:uid="{00000000-0005-0000-0000-000038010000}"/>
    <cellStyle name="SAPBEXchaText 5" xfId="304" xr:uid="{00000000-0005-0000-0000-000039010000}"/>
    <cellStyle name="SAPBEXchaText_Osprzęt do lamp wyładowczych" xfId="305" xr:uid="{00000000-0005-0000-0000-00003A010000}"/>
    <cellStyle name="SAPBEXexcBad7" xfId="306" xr:uid="{00000000-0005-0000-0000-00003B010000}"/>
    <cellStyle name="SAPBEXexcBad7 2" xfId="526" xr:uid="{769C6877-7AF3-4ADF-BEF2-4107657491C9}"/>
    <cellStyle name="SAPBEXexcBad7 3" xfId="430" xr:uid="{FB4AFC39-7F4C-4567-9924-325262B5AC14}"/>
    <cellStyle name="SAPBEXexcBad8" xfId="307" xr:uid="{00000000-0005-0000-0000-00003C010000}"/>
    <cellStyle name="SAPBEXexcBad8 2" xfId="525" xr:uid="{799177DD-F1D9-4303-BBA3-E5289116CF6E}"/>
    <cellStyle name="SAPBEXexcBad8 3" xfId="431" xr:uid="{4F1D3AAF-3A32-40A1-AB3C-0F3AE00D3D16}"/>
    <cellStyle name="SAPBEXexcBad9" xfId="308" xr:uid="{00000000-0005-0000-0000-00003D010000}"/>
    <cellStyle name="SAPBEXexcBad9 2" xfId="524" xr:uid="{6C97D997-876C-456D-BC5F-E48D07386873}"/>
    <cellStyle name="SAPBEXexcBad9 3" xfId="432" xr:uid="{9B2651B3-7897-4384-A567-37EBB0100CD5}"/>
    <cellStyle name="SAPBEXexcCritical4" xfId="309" xr:uid="{00000000-0005-0000-0000-00003E010000}"/>
    <cellStyle name="SAPBEXexcCritical4 2" xfId="523" xr:uid="{E14E28DA-B818-4CFA-823E-D6E9A9C41C65}"/>
    <cellStyle name="SAPBEXexcCritical4 3" xfId="433" xr:uid="{670463ED-F0D1-4680-823E-FC699C2CBA33}"/>
    <cellStyle name="SAPBEXexcCritical5" xfId="310" xr:uid="{00000000-0005-0000-0000-00003F010000}"/>
    <cellStyle name="SAPBEXexcCritical5 2" xfId="522" xr:uid="{F4DE0DFB-2DBC-4821-9F57-54E1CF1B8E1D}"/>
    <cellStyle name="SAPBEXexcCritical5 3" xfId="434" xr:uid="{13330EC3-82CB-43A0-962B-59869022BC24}"/>
    <cellStyle name="SAPBEXexcCritical6" xfId="311" xr:uid="{00000000-0005-0000-0000-000040010000}"/>
    <cellStyle name="SAPBEXexcCritical6 2" xfId="554" xr:uid="{C44AC99B-5988-4D8A-ACA7-039844483FE8}"/>
    <cellStyle name="SAPBEXexcCritical6 3" xfId="435" xr:uid="{F894C7EE-AA79-447F-A09D-B7B37E6D1A25}"/>
    <cellStyle name="SAPBEXexcGood1" xfId="312" xr:uid="{00000000-0005-0000-0000-000041010000}"/>
    <cellStyle name="SAPBEXexcGood1 2" xfId="552" xr:uid="{41DD314A-304B-4D40-9031-52303092345C}"/>
    <cellStyle name="SAPBEXexcGood1 3" xfId="436" xr:uid="{7819BEC0-ECF6-455D-A2FD-0FE51BEEE47D}"/>
    <cellStyle name="SAPBEXexcGood2" xfId="313" xr:uid="{00000000-0005-0000-0000-000042010000}"/>
    <cellStyle name="SAPBEXexcGood2 2" xfId="551" xr:uid="{6DB48C67-83D7-4EEB-B48B-F06342D384CC}"/>
    <cellStyle name="SAPBEXexcGood2 3" xfId="437" xr:uid="{DD02036A-FD5E-4B99-BBCB-E90B23F10310}"/>
    <cellStyle name="SAPBEXexcGood3" xfId="314" xr:uid="{00000000-0005-0000-0000-000043010000}"/>
    <cellStyle name="SAPBEXexcGood3 2" xfId="483" xr:uid="{4ABE7E6D-4F4E-4EC6-A00E-7AEB972D52B0}"/>
    <cellStyle name="SAPBEXexcGood3 3" xfId="438" xr:uid="{817AE474-8188-40A6-A718-4B2F02B2A7A0}"/>
    <cellStyle name="SAPBEXfilterDrill" xfId="315" xr:uid="{00000000-0005-0000-0000-000044010000}"/>
    <cellStyle name="SAPBEXfilterDrill 2" xfId="316" xr:uid="{00000000-0005-0000-0000-000045010000}"/>
    <cellStyle name="SAPBEXfilterDrill 2 2" xfId="520" xr:uid="{608E2D37-DD52-4D32-8B2E-CC5CC30BEBE0}"/>
    <cellStyle name="SAPBEXfilterDrill 2 3" xfId="440" xr:uid="{96AB0547-FCB0-48C1-A311-B6AC97BF2EAA}"/>
    <cellStyle name="SAPBEXfilterDrill 3" xfId="317" xr:uid="{00000000-0005-0000-0000-000046010000}"/>
    <cellStyle name="SAPBEXfilterDrill 3 2" xfId="441" xr:uid="{C48A1904-4943-41D6-86FE-FE27E6B42FE7}"/>
    <cellStyle name="SAPBEXfilterDrill 4" xfId="521" xr:uid="{7C47D191-8C07-44D7-AA31-1974AA7B63BD}"/>
    <cellStyle name="SAPBEXfilterDrill 5" xfId="439" xr:uid="{60AC3B7A-000F-4A01-8A81-F89BB9BBD11B}"/>
    <cellStyle name="SAPBEXfilterItem" xfId="318" xr:uid="{00000000-0005-0000-0000-000047010000}"/>
    <cellStyle name="SAPBEXfilterItem 2" xfId="319" xr:uid="{00000000-0005-0000-0000-000048010000}"/>
    <cellStyle name="SAPBEXfilterItem 2 2" xfId="550" xr:uid="{56AD80A0-A922-4F26-9285-166F6C9A8F5C}"/>
    <cellStyle name="SAPBEXfilterItem 3" xfId="320" xr:uid="{00000000-0005-0000-0000-000049010000}"/>
    <cellStyle name="SAPBEXfilterItem 4" xfId="549" xr:uid="{912DD1C4-D8E6-4900-96AA-292C45E4B0EA}"/>
    <cellStyle name="SAPBEXfilterText" xfId="321" xr:uid="{00000000-0005-0000-0000-00004A010000}"/>
    <cellStyle name="SAPBEXformats" xfId="322" xr:uid="{00000000-0005-0000-0000-00004B010000}"/>
    <cellStyle name="SAPBEXformats 2" xfId="323" xr:uid="{00000000-0005-0000-0000-00004C010000}"/>
    <cellStyle name="SAPBEXformats 2 2" xfId="518" xr:uid="{2C3BA87F-0DD0-462E-AB90-C1530C08F019}"/>
    <cellStyle name="SAPBEXformats 2 3" xfId="443" xr:uid="{0AD4F44E-2343-41CC-B620-2634A530CB34}"/>
    <cellStyle name="SAPBEXformats 3" xfId="519" xr:uid="{11605105-0CC4-4FE1-8DFD-E24B322AFF76}"/>
    <cellStyle name="SAPBEXformats 4" xfId="442" xr:uid="{E53F8C1B-B48B-4DD4-8B09-2DC516788C72}"/>
    <cellStyle name="SAPBEXformats_Osprzęt do lamp wyładowczych" xfId="324" xr:uid="{00000000-0005-0000-0000-00004D010000}"/>
    <cellStyle name="SAPBEXheaderItem" xfId="325" xr:uid="{00000000-0005-0000-0000-00004E010000}"/>
    <cellStyle name="SAPBEXheaderItem 2" xfId="326" xr:uid="{00000000-0005-0000-0000-00004F010000}"/>
    <cellStyle name="SAPBEXheaderItem 2 2" xfId="517" xr:uid="{F844B0C1-22AC-4C89-9673-AE75DB4D3CA8}"/>
    <cellStyle name="SAPBEXheaderItem 2 3" xfId="445" xr:uid="{2F0593D9-01E7-4F05-A869-85596302B8C9}"/>
    <cellStyle name="SAPBEXheaderItem 3" xfId="327" xr:uid="{00000000-0005-0000-0000-000050010000}"/>
    <cellStyle name="SAPBEXheaderItem 4" xfId="553" xr:uid="{CBE6F50F-4EB4-4948-B1A2-CF700282E395}"/>
    <cellStyle name="SAPBEXheaderItem 5" xfId="444" xr:uid="{2C0F0630-8674-49BF-9F04-4DD50B81361C}"/>
    <cellStyle name="SAPBEXheaderText" xfId="328" xr:uid="{00000000-0005-0000-0000-000051010000}"/>
    <cellStyle name="SAPBEXheaderText 2" xfId="329" xr:uid="{00000000-0005-0000-0000-000052010000}"/>
    <cellStyle name="SAPBEXheaderText 2 2" xfId="515" xr:uid="{FEEEC6A7-97AF-4426-9F06-A76FA7791311}"/>
    <cellStyle name="SAPBEXheaderText 2 3" xfId="447" xr:uid="{3E5D2A01-7EAA-48FE-BD85-9AA67A63F20A}"/>
    <cellStyle name="SAPBEXheaderText 3" xfId="330" xr:uid="{00000000-0005-0000-0000-000053010000}"/>
    <cellStyle name="SAPBEXheaderText 4" xfId="516" xr:uid="{4A1F6743-3202-4DD5-91A1-089BBA94CEF7}"/>
    <cellStyle name="SAPBEXheaderText 5" xfId="446" xr:uid="{56EB0FD3-B68A-4176-A066-97D8BD001EF8}"/>
    <cellStyle name="SAPBEXHLevel0" xfId="331" xr:uid="{00000000-0005-0000-0000-000054010000}"/>
    <cellStyle name="SAPBEXHLevel0 2" xfId="514" xr:uid="{521BA75B-AEB4-40C3-856B-D36F219772E1}"/>
    <cellStyle name="SAPBEXHLevel0 3" xfId="448" xr:uid="{116F5739-3A7C-439F-ADEC-9344A0109965}"/>
    <cellStyle name="SAPBEXHLevel0X" xfId="332" xr:uid="{00000000-0005-0000-0000-000055010000}"/>
    <cellStyle name="SAPBEXHLevel0X 2" xfId="513" xr:uid="{9656DA81-6C45-4307-8AFF-1A41E52FD6BE}"/>
    <cellStyle name="SAPBEXHLevel0X 3" xfId="449" xr:uid="{0718103B-D714-4727-BC42-EF8E0D16AF29}"/>
    <cellStyle name="SAPBEXHLevel1" xfId="333" xr:uid="{00000000-0005-0000-0000-000056010000}"/>
    <cellStyle name="SAPBEXHLevel1 2" xfId="512" xr:uid="{156A912B-226D-4936-8571-10AE194019BC}"/>
    <cellStyle name="SAPBEXHLevel1 3" xfId="450" xr:uid="{5AC2438F-FFA6-4B86-9C71-BF598A094A75}"/>
    <cellStyle name="SAPBEXHLevel1X" xfId="334" xr:uid="{00000000-0005-0000-0000-000057010000}"/>
    <cellStyle name="SAPBEXHLevel1X 2" xfId="511" xr:uid="{DC23AB9D-763A-4D3F-BC0D-A772FBC3AEB3}"/>
    <cellStyle name="SAPBEXHLevel1X 3" xfId="451" xr:uid="{D7BCB7CE-D204-4D2A-9B11-AD5BDC08D412}"/>
    <cellStyle name="SAPBEXHLevel2" xfId="335" xr:uid="{00000000-0005-0000-0000-000058010000}"/>
    <cellStyle name="SAPBEXHLevel2 2" xfId="510" xr:uid="{67B198E3-5216-4981-8FCB-90103324F976}"/>
    <cellStyle name="SAPBEXHLevel2 3" xfId="452" xr:uid="{9E0D77B2-1C58-4EE2-B7FD-2AE305FCA043}"/>
    <cellStyle name="SAPBEXHLevel2X" xfId="336" xr:uid="{00000000-0005-0000-0000-000059010000}"/>
    <cellStyle name="SAPBEXHLevel2X 2" xfId="509" xr:uid="{5A54445C-D02E-4AB5-8DB4-38E1089FB550}"/>
    <cellStyle name="SAPBEXHLevel2X 3" xfId="453" xr:uid="{B3B93BB8-7C99-4B86-BE04-D3E9C7B039C2}"/>
    <cellStyle name="SAPBEXHLevel3" xfId="337" xr:uid="{00000000-0005-0000-0000-00005A010000}"/>
    <cellStyle name="SAPBEXHLevel3 2" xfId="508" xr:uid="{CB87F653-1E4F-4E04-8000-B6196D95640B}"/>
    <cellStyle name="SAPBEXHLevel3 3" xfId="454" xr:uid="{F838CF01-9147-4540-B8D0-A2170EA03E79}"/>
    <cellStyle name="SAPBEXHLevel3X" xfId="338" xr:uid="{00000000-0005-0000-0000-00005B010000}"/>
    <cellStyle name="SAPBEXHLevel3X 2" xfId="507" xr:uid="{BECC1BFF-3FC1-466A-B866-1C199B62EBCD}"/>
    <cellStyle name="SAPBEXHLevel3X 3" xfId="455" xr:uid="{4F27DE5B-C9A2-497B-AB5C-EDDEE7868DBA}"/>
    <cellStyle name="SAPBEXresData" xfId="339" xr:uid="{00000000-0005-0000-0000-00005C010000}"/>
    <cellStyle name="SAPBEXresData 2" xfId="506" xr:uid="{1E083B0A-39AA-498F-AE07-D3A8F126FDB6}"/>
    <cellStyle name="SAPBEXresData 3" xfId="456" xr:uid="{685D124A-5DDA-46C1-B92A-A92BD968B1C3}"/>
    <cellStyle name="SAPBEXresDataEmph" xfId="340" xr:uid="{00000000-0005-0000-0000-00005D010000}"/>
    <cellStyle name="SAPBEXresDataEmph 2" xfId="505" xr:uid="{7F45C110-E27B-417A-B291-7AA535479B93}"/>
    <cellStyle name="SAPBEXresDataEmph 3" xfId="457" xr:uid="{FF2FD234-A4BB-4669-B84A-CD1F3F1A1227}"/>
    <cellStyle name="SAPBEXresItem" xfId="341" xr:uid="{00000000-0005-0000-0000-00005E010000}"/>
    <cellStyle name="SAPBEXresItem 2" xfId="504" xr:uid="{D455E4B2-14F2-4BEC-B7C3-642B8027F641}"/>
    <cellStyle name="SAPBEXresItem 3" xfId="458" xr:uid="{E978F982-3B6A-44F7-803C-AC61BAB65509}"/>
    <cellStyle name="SAPBEXresItemX" xfId="342" xr:uid="{00000000-0005-0000-0000-00005F010000}"/>
    <cellStyle name="SAPBEXresItemX 2" xfId="503" xr:uid="{E04703A9-132C-4CA5-986A-BEEABFA58E61}"/>
    <cellStyle name="SAPBEXresItemX 3" xfId="459" xr:uid="{2FA1283C-8A53-4624-860A-CCE053372F25}"/>
    <cellStyle name="SAPBEXstdData" xfId="343" xr:uid="{00000000-0005-0000-0000-000060010000}"/>
    <cellStyle name="SAPBEXstdData 2" xfId="344" xr:uid="{00000000-0005-0000-0000-000061010000}"/>
    <cellStyle name="SAPBEXstdData 2 2" xfId="501" xr:uid="{6ED16FD9-5902-4674-A721-A466B280A049}"/>
    <cellStyle name="SAPBEXstdData 2 3" xfId="461" xr:uid="{63376229-EC3E-489E-B1CA-FAB79365F6A8}"/>
    <cellStyle name="SAPBEXstdData 3" xfId="345" xr:uid="{00000000-0005-0000-0000-000062010000}"/>
    <cellStyle name="SAPBEXstdData 3 2" xfId="500" xr:uid="{24513226-0B88-45F4-A5F5-93927F2DC928}"/>
    <cellStyle name="SAPBEXstdData 3 3" xfId="462" xr:uid="{472C110E-3E72-4245-929C-32CA38973B60}"/>
    <cellStyle name="SAPBEXstdData 4" xfId="346" xr:uid="{00000000-0005-0000-0000-000063010000}"/>
    <cellStyle name="SAPBEXstdData 4 2" xfId="499" xr:uid="{D92B6C9D-2970-423B-B8AB-B37FCD322008}"/>
    <cellStyle name="SAPBEXstdData 4 3" xfId="463" xr:uid="{B6D4EF40-A6FE-4B28-B5A6-92756FCA07FC}"/>
    <cellStyle name="SAPBEXstdData 5" xfId="347" xr:uid="{00000000-0005-0000-0000-000064010000}"/>
    <cellStyle name="SAPBEXstdData 5 2" xfId="498" xr:uid="{23BFACD4-2DD9-4361-AA7D-811E9F3E0A97}"/>
    <cellStyle name="SAPBEXstdData 5 3" xfId="464" xr:uid="{A38EB245-2459-41F9-929A-1391CE974127}"/>
    <cellStyle name="SAPBEXstdData 6" xfId="502" xr:uid="{CA21BA43-AA25-4378-B8B2-F2A09F06CFDA}"/>
    <cellStyle name="SAPBEXstdData 7" xfId="460" xr:uid="{464B85F5-B047-4402-810D-4B8BD1C3E21A}"/>
    <cellStyle name="SAPBEXstdData_Osprzęt do lamp wyładowczych" xfId="348" xr:uid="{00000000-0005-0000-0000-000065010000}"/>
    <cellStyle name="SAPBEXstdDataEmph" xfId="349" xr:uid="{00000000-0005-0000-0000-000066010000}"/>
    <cellStyle name="SAPBEXstdDataEmph 2" xfId="497" xr:uid="{78E43398-8224-4A7E-9DAD-BA570CE44D06}"/>
    <cellStyle name="SAPBEXstdDataEmph 3" xfId="465" xr:uid="{4319D4EF-7BDF-432A-AD18-273F8EF9BECF}"/>
    <cellStyle name="SAPBEXstdItem" xfId="350" xr:uid="{00000000-0005-0000-0000-000067010000}"/>
    <cellStyle name="SAPBEXstdItem 2" xfId="351" xr:uid="{00000000-0005-0000-0000-000068010000}"/>
    <cellStyle name="SAPBEXstdItem 2 2" xfId="495" xr:uid="{C5C605C8-D57F-4EA3-A115-81832B184637}"/>
    <cellStyle name="SAPBEXstdItem 2 3" xfId="467" xr:uid="{3D2826FE-1541-41A5-A073-BD63F6E6ED0E}"/>
    <cellStyle name="SAPBEXstdItem 3" xfId="352" xr:uid="{00000000-0005-0000-0000-000069010000}"/>
    <cellStyle name="SAPBEXstdItem 3 2" xfId="494" xr:uid="{B7E9AE97-443A-4C52-88B8-467DEB19E11E}"/>
    <cellStyle name="SAPBEXstdItem 3 3" xfId="468" xr:uid="{C5835A5A-FDE7-4B49-862D-BC78D2D0F764}"/>
    <cellStyle name="SAPBEXstdItem 4" xfId="353" xr:uid="{00000000-0005-0000-0000-00006A010000}"/>
    <cellStyle name="SAPBEXstdItem 4 2" xfId="493" xr:uid="{030EB7E6-1581-4EDD-9213-BDB6A38CFC9A}"/>
    <cellStyle name="SAPBEXstdItem 4 3" xfId="469" xr:uid="{E29D0D7B-F7F0-44C7-B4EA-75C65B1CE575}"/>
    <cellStyle name="SAPBEXstdItem 5" xfId="496" xr:uid="{DE685DD6-623B-4712-A814-8539EE1C0D20}"/>
    <cellStyle name="SAPBEXstdItem 57" xfId="354" xr:uid="{00000000-0005-0000-0000-00006B010000}"/>
    <cellStyle name="SAPBEXstdItem 57 2" xfId="492" xr:uid="{08815A41-948D-48AC-8189-F841E18B0500}"/>
    <cellStyle name="SAPBEXstdItem 57 3" xfId="470" xr:uid="{DFCF07EA-608D-439C-8A5D-7082A9FB7CCC}"/>
    <cellStyle name="SAPBEXstdItem 6" xfId="466" xr:uid="{CAAC1422-7B07-4667-9868-6A97633E604B}"/>
    <cellStyle name="SAPBEXstdItem_Lampy wyładowcze" xfId="355" xr:uid="{00000000-0005-0000-0000-00006C010000}"/>
    <cellStyle name="SAPBEXstdItemX" xfId="356" xr:uid="{00000000-0005-0000-0000-00006D010000}"/>
    <cellStyle name="SAPBEXstdItemX 2" xfId="491" xr:uid="{28DCB345-D66D-4499-9FEB-E4AF2A5C5EA0}"/>
    <cellStyle name="SAPBEXstdItemX 3" xfId="471" xr:uid="{852E3CA8-D804-47DB-8810-92340B6B3B86}"/>
    <cellStyle name="SAPBEXtitle" xfId="357" xr:uid="{00000000-0005-0000-0000-00006E010000}"/>
    <cellStyle name="SAPBEXtitle 2" xfId="358" xr:uid="{00000000-0005-0000-0000-00006F010000}"/>
    <cellStyle name="SAPBEXtitle 3" xfId="359" xr:uid="{00000000-0005-0000-0000-000070010000}"/>
    <cellStyle name="SAPBEXtitle 4" xfId="360" xr:uid="{00000000-0005-0000-0000-000071010000}"/>
    <cellStyle name="SAPBEXundefined" xfId="361" xr:uid="{00000000-0005-0000-0000-000072010000}"/>
    <cellStyle name="SAPBEXundefined 2" xfId="362" xr:uid="{00000000-0005-0000-0000-000073010000}"/>
    <cellStyle name="SAPBEXundefined 2 2" xfId="489" xr:uid="{BB0F7415-44F1-4314-A2BB-62E153F39593}"/>
    <cellStyle name="SAPBEXundefined 2 3" xfId="473" xr:uid="{B80AF3A7-167B-4D20-BF6C-AB56DB6C4DD4}"/>
    <cellStyle name="SAPBEXundefined 3" xfId="490" xr:uid="{78A02793-791E-44DF-AA00-62EC4FB007BB}"/>
    <cellStyle name="SAPBEXundefined 4" xfId="472" xr:uid="{689D1585-8DA2-4D8B-8B0D-34D5E2650D14}"/>
    <cellStyle name="Standaard_ANNX1B" xfId="363" xr:uid="{00000000-0005-0000-0000-000074010000}"/>
    <cellStyle name="Standard_Tabelle1" xfId="7" xr:uid="{00000000-0005-0000-0000-000075010000}"/>
    <cellStyle name="Styl 1" xfId="364" xr:uid="{00000000-0005-0000-0000-000076010000}"/>
    <cellStyle name="Styl 1 2" xfId="365" xr:uid="{00000000-0005-0000-0000-000077010000}"/>
    <cellStyle name="Styl 1 3" xfId="366" xr:uid="{00000000-0005-0000-0000-000078010000}"/>
    <cellStyle name="Style 1" xfId="367" xr:uid="{00000000-0005-0000-0000-000079010000}"/>
    <cellStyle name="Style 1 2" xfId="368" xr:uid="{00000000-0005-0000-0000-00007A010000}"/>
    <cellStyle name="Style 1 3" xfId="369" xr:uid="{00000000-0005-0000-0000-00007B010000}"/>
    <cellStyle name="Suma" xfId="370" xr:uid="{00000000-0005-0000-0000-00007C010000}"/>
    <cellStyle name="Suma 2" xfId="371" xr:uid="{00000000-0005-0000-0000-00007D010000}"/>
    <cellStyle name="Suma 2 2" xfId="487" xr:uid="{E3115FB4-0B9F-442E-9B31-EC501DB6EE91}"/>
    <cellStyle name="Suma 2 3" xfId="475" xr:uid="{9ED00423-36C1-4AB1-B0C9-F4F8C9922F94}"/>
    <cellStyle name="Suma 3" xfId="372" xr:uid="{00000000-0005-0000-0000-00007E010000}"/>
    <cellStyle name="Suma 3 2" xfId="486" xr:uid="{BFE3650E-4833-46D1-9686-3D16197E7759}"/>
    <cellStyle name="Suma 3 3" xfId="476" xr:uid="{2341A19E-A0DE-409D-91AF-CE206A15E67E}"/>
    <cellStyle name="Suma 4" xfId="488" xr:uid="{C01E3C8C-AAB9-41B9-9D92-30741B15D6A0}"/>
    <cellStyle name="Suma 5" xfId="474" xr:uid="{D0FDF5E3-EE86-4B5F-9210-2FF6CD5D8B0F}"/>
    <cellStyle name="Tekst objaśnienia" xfId="373" xr:uid="{00000000-0005-0000-0000-00007F010000}"/>
    <cellStyle name="Tekst ostrzeżenia" xfId="374" xr:uid="{00000000-0005-0000-0000-000080010000}"/>
    <cellStyle name="Tekst ostrzeżenia 2" xfId="375" xr:uid="{00000000-0005-0000-0000-000081010000}"/>
    <cellStyle name="Tekst ostrzeżenia 3" xfId="376" xr:uid="{00000000-0005-0000-0000-000082010000}"/>
    <cellStyle name="Title 2" xfId="377" xr:uid="{00000000-0005-0000-0000-000083010000}"/>
    <cellStyle name="Total 2" xfId="378" xr:uid="{00000000-0005-0000-0000-000084010000}"/>
    <cellStyle name="Total 2 2" xfId="485" xr:uid="{95217968-A121-4745-838A-10CDE448EDB4}"/>
    <cellStyle name="Total 2 3" xfId="477" xr:uid="{9A26FE79-6A64-4915-BE98-96D547115BB8}"/>
    <cellStyle name="Tytuł" xfId="379" xr:uid="{00000000-0005-0000-0000-000085010000}"/>
    <cellStyle name="Uwaga" xfId="380" xr:uid="{00000000-0005-0000-0000-000086010000}"/>
    <cellStyle name="Uwaga 2" xfId="484" xr:uid="{323FCCEF-1F23-4155-8E25-5D5D7FAE93FC}"/>
    <cellStyle name="Uwaga 3" xfId="478" xr:uid="{63917A54-5498-4ABF-ABAB-91A640B40C06}"/>
    <cellStyle name="Valuta (0)_RESULTS" xfId="381" xr:uid="{00000000-0005-0000-0000-000087010000}"/>
    <cellStyle name="Walutowy 2" xfId="382" xr:uid="{00000000-0005-0000-0000-000089010000}"/>
    <cellStyle name="Warning Text 2" xfId="383" xr:uid="{00000000-0005-0000-0000-00008A010000}"/>
    <cellStyle name="Złe" xfId="384" xr:uid="{00000000-0005-0000-0000-00008B010000}"/>
    <cellStyle name="常规_Sheet2" xfId="385" xr:uid="{00000000-0005-0000-0000-00008C010000}"/>
  </cellStyles>
  <dxfs count="15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14</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view="pageLayout" topLeftCell="A9" zoomScaleNormal="100" zoomScaleSheetLayoutView="100" workbookViewId="0">
      <selection activeCell="K20" sqref="J20:K20"/>
    </sheetView>
  </sheetViews>
  <sheetFormatPr defaultColWidth="9.140625" defaultRowHeight="12.75"/>
  <cols>
    <col min="1" max="16384" width="9.140625" style="12"/>
  </cols>
  <sheetData>
    <row r="1" spans="1:14">
      <c r="A1" s="46"/>
      <c r="B1" s="46"/>
      <c r="C1" s="46"/>
      <c r="D1" s="46"/>
      <c r="E1" s="46"/>
      <c r="F1" s="46"/>
      <c r="G1" s="46"/>
      <c r="H1" s="46"/>
      <c r="I1" s="46"/>
      <c r="J1" s="46"/>
      <c r="K1" s="46"/>
      <c r="L1" s="46"/>
      <c r="M1" s="46"/>
      <c r="N1" s="46"/>
    </row>
    <row r="7" spans="1:14" ht="33.75" customHeight="1">
      <c r="A7" s="502" t="s">
        <v>17</v>
      </c>
      <c r="B7" s="502"/>
      <c r="C7" s="502"/>
      <c r="D7" s="502"/>
      <c r="E7" s="502"/>
      <c r="F7" s="502"/>
      <c r="G7" s="502"/>
      <c r="H7" s="502"/>
      <c r="I7" s="502"/>
      <c r="J7" s="502"/>
      <c r="K7" s="502"/>
      <c r="L7" s="502"/>
      <c r="M7" s="502"/>
      <c r="N7" s="502"/>
    </row>
    <row r="8" spans="1:14" ht="66.75" customHeight="1">
      <c r="A8" s="502" t="s">
        <v>18</v>
      </c>
      <c r="B8" s="502"/>
      <c r="C8" s="502"/>
      <c r="D8" s="502"/>
      <c r="E8" s="502"/>
      <c r="F8" s="502"/>
      <c r="G8" s="502"/>
      <c r="H8" s="502"/>
      <c r="I8" s="502"/>
      <c r="J8" s="502"/>
      <c r="K8" s="502"/>
      <c r="L8" s="502"/>
      <c r="M8" s="502"/>
      <c r="N8" s="502"/>
    </row>
    <row r="14" spans="1:14" ht="57" customHeight="1">
      <c r="A14" s="503" t="s">
        <v>11</v>
      </c>
      <c r="B14" s="503"/>
      <c r="C14" s="503"/>
      <c r="D14" s="503"/>
      <c r="E14" s="503"/>
      <c r="F14" s="503"/>
      <c r="G14" s="503"/>
      <c r="H14" s="503"/>
      <c r="I14" s="503"/>
      <c r="J14" s="503"/>
      <c r="K14" s="503"/>
      <c r="L14" s="503"/>
      <c r="M14" s="503"/>
      <c r="N14" s="503"/>
    </row>
    <row r="15" spans="1:14" s="13" customFormat="1" ht="40.9" customHeight="1">
      <c r="A15" s="504" t="s">
        <v>8</v>
      </c>
      <c r="B15" s="504"/>
      <c r="C15" s="504"/>
      <c r="D15" s="504"/>
      <c r="E15" s="504"/>
      <c r="F15" s="504"/>
      <c r="G15" s="504"/>
      <c r="H15" s="504"/>
      <c r="I15" s="504"/>
      <c r="J15" s="504"/>
      <c r="K15" s="504"/>
      <c r="L15" s="504"/>
      <c r="M15" s="504"/>
      <c r="N15" s="504"/>
    </row>
    <row r="24" spans="1:14" ht="18" customHeight="1">
      <c r="A24" s="505" t="s">
        <v>1608</v>
      </c>
      <c r="B24" s="505"/>
      <c r="C24" s="505"/>
      <c r="D24" s="505"/>
      <c r="E24" s="505"/>
      <c r="F24" s="505"/>
      <c r="G24" s="505"/>
      <c r="H24" s="505"/>
      <c r="I24" s="505"/>
      <c r="J24" s="505"/>
      <c r="K24" s="505"/>
      <c r="L24" s="505"/>
      <c r="M24" s="505"/>
      <c r="N24" s="505"/>
    </row>
  </sheetData>
  <sheetProtection algorithmName="SHA-512" hashValue="1Fj8EDl8WdJyqNV6KruD0PiD6AKInyQzzZn0QQLXUWjj64q0NPualOzU5A4Hayd13nuPyU7U4BL0fOmGnRzi8w==" saltValue="HWEEQN2kpV2emZObo7soNg==" spinCount="100000" sheet="1" selectLockedCells="1"/>
  <customSheetViews>
    <customSheetView guid="{8849DBBA-70BB-426D-A3C9-CAFC21F0B5F8}" showPageBreaks="1" view="pageLayout">
      <selection activeCell="F1" sqref="F1"/>
      <pageMargins left="0.78740157480314965" right="0.39370078740157483" top="0.98425196850393704" bottom="0.98425196850393704" header="0.19685039370078741" footer="0.19685039370078741"/>
      <printOptions horizontalCentered="1"/>
      <pageSetup paperSize="9" scale="95"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5">
    <mergeCell ref="A7:N7"/>
    <mergeCell ref="A8:N8"/>
    <mergeCell ref="A14:N14"/>
    <mergeCell ref="A15:N15"/>
    <mergeCell ref="A24:N24"/>
  </mergeCells>
  <printOptions horizontalCentered="1"/>
  <pageMargins left="0.78740157480314965" right="0.39370078740157483" top="0.98425196850393704" bottom="0.98425196850393704" header="0.19685039370078741" footer="0.19685039370078741"/>
  <pageSetup paperSize="9" scale="95" orientation="landscape" r:id="rId2"/>
  <headerFooter>
    <oddHeader>&amp;L&amp;"Arial,Navadno"RTP 110/20 kV LCL
(Logistični center Ljubljana) s 110 kV vključitvijo&amp;R&amp;G</oddHeader>
    <oddFooter>&amp;L&amp;"Arial,Navadno"DZR: Gradbena in obrtniška dela
Datoteka: &amp;F.xlsx&amp;R&amp;"Arial,Navadno"&amp;9 Stran &amp;P od  &amp;N</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6"/>
  <sheetViews>
    <sheetView view="pageBreakPreview" topLeftCell="A29" zoomScale="115" zoomScaleNormal="100" zoomScaleSheetLayoutView="115" workbookViewId="0">
      <selection activeCell="B82" sqref="B82"/>
    </sheetView>
  </sheetViews>
  <sheetFormatPr defaultColWidth="9.140625" defaultRowHeight="12.75"/>
  <cols>
    <col min="1" max="1" width="9.140625" style="14"/>
    <col min="2" max="2" width="114.7109375" style="103" customWidth="1"/>
    <col min="3" max="16384" width="9.140625" style="14"/>
  </cols>
  <sheetData>
    <row r="1" spans="1:2" ht="15" customHeight="1">
      <c r="A1" s="97" t="s">
        <v>240</v>
      </c>
      <c r="B1" s="62" t="s">
        <v>609</v>
      </c>
    </row>
    <row r="2" spans="1:2">
      <c r="A2" s="97"/>
      <c r="B2" s="96" t="s">
        <v>226</v>
      </c>
    </row>
    <row r="3" spans="1:2" ht="25.5">
      <c r="A3" s="97"/>
      <c r="B3" s="97" t="s">
        <v>225</v>
      </c>
    </row>
    <row r="4" spans="1:2">
      <c r="A4" s="97"/>
      <c r="B4" s="97" t="s">
        <v>197</v>
      </c>
    </row>
    <row r="5" spans="1:2">
      <c r="A5" s="97"/>
      <c r="B5" s="97" t="s">
        <v>198</v>
      </c>
    </row>
    <row r="6" spans="1:2">
      <c r="A6" s="97"/>
      <c r="B6" s="97" t="s">
        <v>199</v>
      </c>
    </row>
    <row r="7" spans="1:2" ht="51">
      <c r="A7" s="97"/>
      <c r="B7" s="97" t="s">
        <v>200</v>
      </c>
    </row>
    <row r="8" spans="1:2">
      <c r="A8" s="97"/>
      <c r="B8" s="97" t="s">
        <v>201</v>
      </c>
    </row>
    <row r="9" spans="1:2">
      <c r="A9" s="97"/>
      <c r="B9" s="97" t="s">
        <v>202</v>
      </c>
    </row>
    <row r="10" spans="1:2">
      <c r="A10" s="97"/>
      <c r="B10" s="97" t="s">
        <v>203</v>
      </c>
    </row>
    <row r="11" spans="1:2">
      <c r="A11" s="97"/>
      <c r="B11" s="97" t="s">
        <v>204</v>
      </c>
    </row>
    <row r="12" spans="1:2">
      <c r="A12" s="97"/>
      <c r="B12" s="97" t="s">
        <v>205</v>
      </c>
    </row>
    <row r="13" spans="1:2" ht="76.5">
      <c r="A13" s="97"/>
      <c r="B13" s="98" t="s">
        <v>206</v>
      </c>
    </row>
    <row r="14" spans="1:2" ht="25.5">
      <c r="A14" s="97"/>
      <c r="B14" s="97" t="s">
        <v>207</v>
      </c>
    </row>
    <row r="15" spans="1:2" ht="138" customHeight="1">
      <c r="A15" s="97"/>
      <c r="B15" s="97" t="s">
        <v>1402</v>
      </c>
    </row>
    <row r="16" spans="1:2">
      <c r="A16" s="97"/>
      <c r="B16" s="97" t="s">
        <v>208</v>
      </c>
    </row>
    <row r="17" spans="1:2" ht="25.5">
      <c r="A17" s="97"/>
      <c r="B17" s="97" t="s">
        <v>209</v>
      </c>
    </row>
    <row r="18" spans="1:2">
      <c r="A18" s="97"/>
      <c r="B18" s="99" t="s">
        <v>210</v>
      </c>
    </row>
    <row r="19" spans="1:2" ht="76.5">
      <c r="A19" s="97"/>
      <c r="B19" s="97" t="s">
        <v>211</v>
      </c>
    </row>
    <row r="20" spans="1:2" ht="38.25">
      <c r="A20" s="97"/>
      <c r="B20" s="97" t="s">
        <v>212</v>
      </c>
    </row>
    <row r="21" spans="1:2" ht="25.5">
      <c r="A21" s="97"/>
      <c r="B21" s="97" t="s">
        <v>213</v>
      </c>
    </row>
    <row r="22" spans="1:2" ht="25.5">
      <c r="A22" s="97"/>
      <c r="B22" s="97" t="s">
        <v>214</v>
      </c>
    </row>
    <row r="23" spans="1:2" ht="25.5">
      <c r="A23" s="97"/>
      <c r="B23" s="97" t="s">
        <v>418</v>
      </c>
    </row>
    <row r="24" spans="1:2">
      <c r="A24" s="97"/>
      <c r="B24" s="100" t="s">
        <v>215</v>
      </c>
    </row>
    <row r="25" spans="1:2" ht="38.25">
      <c r="A25" s="97"/>
      <c r="B25" s="100" t="s">
        <v>216</v>
      </c>
    </row>
    <row r="26" spans="1:2" ht="25.5">
      <c r="A26" s="97"/>
      <c r="B26" s="100" t="s">
        <v>217</v>
      </c>
    </row>
    <row r="27" spans="1:2">
      <c r="A27" s="97"/>
      <c r="B27" s="100" t="s">
        <v>218</v>
      </c>
    </row>
    <row r="28" spans="1:2" ht="25.5">
      <c r="A28" s="97"/>
      <c r="B28" s="100" t="s">
        <v>219</v>
      </c>
    </row>
    <row r="29" spans="1:2" ht="38.25">
      <c r="A29" s="97"/>
      <c r="B29" s="100" t="s">
        <v>220</v>
      </c>
    </row>
    <row r="30" spans="1:2">
      <c r="A30" s="97"/>
      <c r="B30" s="100" t="s">
        <v>221</v>
      </c>
    </row>
    <row r="31" spans="1:2" ht="38.25">
      <c r="A31" s="97"/>
      <c r="B31" s="98" t="s">
        <v>222</v>
      </c>
    </row>
    <row r="32" spans="1:2" ht="25.5">
      <c r="A32" s="97"/>
      <c r="B32" s="100" t="s">
        <v>228</v>
      </c>
    </row>
    <row r="33" spans="1:2">
      <c r="A33" s="97"/>
      <c r="B33" s="101"/>
    </row>
    <row r="34" spans="1:2">
      <c r="A34" s="97"/>
      <c r="B34" s="102" t="s">
        <v>223</v>
      </c>
    </row>
    <row r="35" spans="1:2" ht="38.25">
      <c r="A35" s="97"/>
      <c r="B35" s="98" t="s">
        <v>224</v>
      </c>
    </row>
    <row r="36" spans="1:2" ht="25.5">
      <c r="A36" s="97"/>
      <c r="B36" s="98" t="s">
        <v>227</v>
      </c>
    </row>
    <row r="37" spans="1:2">
      <c r="A37" s="97"/>
      <c r="B37" s="484" t="s">
        <v>1535</v>
      </c>
    </row>
    <row r="38" spans="1:2">
      <c r="A38" s="97"/>
      <c r="B38" s="102" t="s">
        <v>1536</v>
      </c>
    </row>
    <row r="39" spans="1:2" ht="147.75" customHeight="1">
      <c r="A39" s="97"/>
      <c r="B39" s="98" t="s">
        <v>1509</v>
      </c>
    </row>
    <row r="40" spans="1:2">
      <c r="A40" s="97"/>
      <c r="B40" s="102" t="s">
        <v>1537</v>
      </c>
    </row>
    <row r="41" spans="1:2" ht="102">
      <c r="A41" s="97"/>
      <c r="B41" s="485" t="s">
        <v>1558</v>
      </c>
    </row>
    <row r="42" spans="1:2" ht="51">
      <c r="A42" s="97"/>
      <c r="B42" s="485" t="s">
        <v>1557</v>
      </c>
    </row>
    <row r="43" spans="1:2">
      <c r="A43" s="97"/>
      <c r="B43" s="102" t="s">
        <v>1538</v>
      </c>
    </row>
    <row r="44" spans="1:2" ht="51">
      <c r="A44" s="97"/>
      <c r="B44" s="98" t="s">
        <v>1510</v>
      </c>
    </row>
    <row r="45" spans="1:2">
      <c r="A45" s="97"/>
      <c r="B45" s="102" t="s">
        <v>1539</v>
      </c>
    </row>
    <row r="46" spans="1:2" ht="38.25">
      <c r="A46" s="97"/>
      <c r="B46" s="98" t="s">
        <v>1511</v>
      </c>
    </row>
    <row r="47" spans="1:2">
      <c r="A47" s="97"/>
      <c r="B47" s="484" t="s">
        <v>1540</v>
      </c>
    </row>
    <row r="48" spans="1:2">
      <c r="A48" s="97"/>
      <c r="B48" s="98" t="s">
        <v>1512</v>
      </c>
    </row>
    <row r="49" spans="1:2">
      <c r="A49" s="97"/>
      <c r="B49" s="102" t="s">
        <v>1541</v>
      </c>
    </row>
    <row r="50" spans="1:2" ht="25.5">
      <c r="A50" s="97"/>
      <c r="B50" s="98" t="s">
        <v>1513</v>
      </c>
    </row>
    <row r="51" spans="1:2">
      <c r="A51" s="97"/>
      <c r="B51" s="484" t="s">
        <v>1542</v>
      </c>
    </row>
    <row r="52" spans="1:2" ht="25.5">
      <c r="A52" s="97"/>
      <c r="B52" s="98" t="s">
        <v>1514</v>
      </c>
    </row>
    <row r="53" spans="1:2">
      <c r="A53" s="97"/>
      <c r="B53" s="484" t="s">
        <v>1543</v>
      </c>
    </row>
    <row r="54" spans="1:2" ht="12.75" customHeight="1">
      <c r="A54" s="97"/>
      <c r="B54" s="98" t="s">
        <v>1515</v>
      </c>
    </row>
    <row r="55" spans="1:2">
      <c r="A55" s="97"/>
      <c r="B55" s="484" t="s">
        <v>1544</v>
      </c>
    </row>
    <row r="56" spans="1:2" ht="51">
      <c r="A56" s="97"/>
      <c r="B56" s="98" t="s">
        <v>1516</v>
      </c>
    </row>
    <row r="57" spans="1:2">
      <c r="A57" s="97"/>
      <c r="B57" s="102" t="s">
        <v>1545</v>
      </c>
    </row>
    <row r="58" spans="1:2" ht="51">
      <c r="A58" s="97"/>
      <c r="B58" s="98" t="s">
        <v>1517</v>
      </c>
    </row>
    <row r="59" spans="1:2">
      <c r="A59" s="97"/>
      <c r="B59" s="102" t="s">
        <v>1546</v>
      </c>
    </row>
    <row r="60" spans="1:2" ht="102">
      <c r="A60" s="97"/>
      <c r="B60" s="98" t="s">
        <v>1518</v>
      </c>
    </row>
    <row r="61" spans="1:2">
      <c r="A61" s="97"/>
      <c r="B61" s="102" t="s">
        <v>1547</v>
      </c>
    </row>
    <row r="62" spans="1:2" ht="51">
      <c r="A62" s="97"/>
      <c r="B62" s="98" t="s">
        <v>1519</v>
      </c>
    </row>
    <row r="63" spans="1:2">
      <c r="A63" s="97"/>
      <c r="B63" s="102" t="s">
        <v>1548</v>
      </c>
    </row>
    <row r="64" spans="1:2" ht="25.5">
      <c r="A64" s="97"/>
      <c r="B64" s="98" t="s">
        <v>1520</v>
      </c>
    </row>
    <row r="65" spans="1:2">
      <c r="A65" s="97"/>
      <c r="B65" s="484" t="s">
        <v>1549</v>
      </c>
    </row>
    <row r="66" spans="1:2" ht="89.25">
      <c r="A66" s="97"/>
      <c r="B66" s="485" t="s">
        <v>1530</v>
      </c>
    </row>
    <row r="67" spans="1:2" ht="63.75">
      <c r="A67" s="97"/>
      <c r="B67" s="485" t="s">
        <v>1531</v>
      </c>
    </row>
    <row r="68" spans="1:2" ht="76.5">
      <c r="A68" s="97"/>
      <c r="B68" s="485" t="s">
        <v>1532</v>
      </c>
    </row>
    <row r="69" spans="1:2" ht="51">
      <c r="A69" s="97"/>
      <c r="B69" s="485" t="s">
        <v>1533</v>
      </c>
    </row>
    <row r="70" spans="1:2">
      <c r="A70" s="97"/>
      <c r="B70" s="102" t="s">
        <v>1550</v>
      </c>
    </row>
    <row r="71" spans="1:2" ht="63.75">
      <c r="A71" s="97"/>
      <c r="B71" s="98" t="s">
        <v>1521</v>
      </c>
    </row>
    <row r="72" spans="1:2">
      <c r="A72" s="97"/>
      <c r="B72" s="102" t="s">
        <v>1551</v>
      </c>
    </row>
    <row r="73" spans="1:2" ht="38.25">
      <c r="A73" s="97"/>
      <c r="B73" s="98" t="s">
        <v>1522</v>
      </c>
    </row>
    <row r="74" spans="1:2">
      <c r="A74" s="97"/>
      <c r="B74" s="102" t="s">
        <v>1552</v>
      </c>
    </row>
    <row r="75" spans="1:2" ht="25.5">
      <c r="A75" s="97"/>
      <c r="B75" s="98" t="s">
        <v>1523</v>
      </c>
    </row>
    <row r="76" spans="1:2">
      <c r="A76" s="97"/>
      <c r="B76" s="98" t="s">
        <v>1524</v>
      </c>
    </row>
    <row r="77" spans="1:2" ht="160.5" customHeight="1">
      <c r="A77" s="97"/>
      <c r="B77" s="485" t="s">
        <v>1534</v>
      </c>
    </row>
    <row r="78" spans="1:2">
      <c r="A78" s="97"/>
      <c r="B78" s="484" t="s">
        <v>1553</v>
      </c>
    </row>
    <row r="79" spans="1:2" ht="76.5">
      <c r="A79" s="97"/>
      <c r="B79" s="98" t="s">
        <v>1525</v>
      </c>
    </row>
    <row r="80" spans="1:2">
      <c r="A80" s="97"/>
      <c r="B80" s="484" t="s">
        <v>1554</v>
      </c>
    </row>
    <row r="81" spans="1:2" ht="25.5">
      <c r="A81" s="97"/>
      <c r="B81" s="98" t="s">
        <v>1526</v>
      </c>
    </row>
    <row r="82" spans="1:2">
      <c r="A82" s="97"/>
      <c r="B82" s="484" t="s">
        <v>1555</v>
      </c>
    </row>
    <row r="83" spans="1:2" ht="25.5">
      <c r="A83" s="97"/>
      <c r="B83" s="98" t="s">
        <v>1527</v>
      </c>
    </row>
    <row r="84" spans="1:2">
      <c r="A84" s="97"/>
      <c r="B84" s="484" t="s">
        <v>1556</v>
      </c>
    </row>
    <row r="85" spans="1:2" ht="76.5">
      <c r="A85" s="97"/>
      <c r="B85" s="98" t="s">
        <v>1528</v>
      </c>
    </row>
    <row r="86" spans="1:2" ht="38.25">
      <c r="A86" s="97"/>
      <c r="B86" s="98" t="s">
        <v>1529</v>
      </c>
    </row>
  </sheetData>
  <sheetProtection algorithmName="SHA-512" hashValue="XduHtySiK6ewOwuYZdcK4IHIGp+EefPCxd93fEYOY6UXeRXMi/crPLoLcKJRdBcGt1cd93XLIN32/odhc4+w3A==" saltValue="fu/nid5OJ3ciDtcX/GmWeg==" spinCount="100000" sheet="1" selectLockedCells="1"/>
  <customSheetViews>
    <customSheetView guid="{8849DBBA-70BB-426D-A3C9-CAFC21F0B5F8}" showPageBreaks="1" view="pageLayout">
      <selection activeCell="B5" sqref="B5"/>
      <pageMargins left="0.78740157480314965" right="0.39370078740157483" top="0.98425196850393704" bottom="0.98425196850393704" header="0.19685039370078741" footer="0.19685039370078741"/>
      <printOptions horizontalCentered="1"/>
      <pageSetup paperSize="9" fitToHeight="0" orientation="landscape" r:id="rId1"/>
      <headerFooter>
        <oddHeader>&amp;LRTP 110/20 kV Ajdovščina
110kV GIS stikališče z razpletom daljnovodov&amp;R&amp;G</oddHeader>
        <oddFooter>&amp;L&amp;"Arial,Običajno"DZR: Gradbena in obrtniška dela
Datoteka: &amp;F&amp;R&amp;6 Stran &amp;P od &amp;N</oddFooter>
      </headerFooter>
    </customSheetView>
  </customSheetViews>
  <printOptions horizontalCentered="1"/>
  <pageMargins left="0.78740157480314965" right="0.39370078740157483" top="0.98425196850393704" bottom="0.98425196850393704" header="0.19685039370078741" footer="0.19685039370078741"/>
  <pageSetup paperSize="9" fitToHeight="0" orientation="landscape" r:id="rId2"/>
  <headerFooter>
    <oddHeader>&amp;LRTP 110/20 kV LCL
(Logistični center Ljubljana) s 110 kV vključitvijo&amp;R&amp;G</oddHeader>
    <oddFooter>&amp;L&amp;"Arial,Navadno"DZR: Gradbena in obrtniška dela
Datoteka: &amp;F.xlsx&amp;R&amp;6 Stran &amp;P od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view="pageBreakPreview" zoomScaleNormal="70" zoomScaleSheetLayoutView="100" workbookViewId="0">
      <selection activeCell="B18" sqref="B18"/>
    </sheetView>
  </sheetViews>
  <sheetFormatPr defaultColWidth="39.85546875" defaultRowHeight="15"/>
  <cols>
    <col min="1" max="1" width="6.85546875" style="71" customWidth="1"/>
    <col min="2" max="2" width="83.85546875" style="3" customWidth="1"/>
    <col min="3" max="4" width="21.5703125" style="3" customWidth="1"/>
    <col min="5" max="16384" width="39.85546875" style="3"/>
  </cols>
  <sheetData>
    <row r="1" spans="1:4" ht="39" customHeight="1" thickBot="1">
      <c r="A1" s="506" t="s">
        <v>1390</v>
      </c>
      <c r="B1" s="507"/>
      <c r="C1" s="507"/>
      <c r="D1" s="508"/>
    </row>
    <row r="2" spans="1:4" ht="48" thickBot="1">
      <c r="A2" s="68"/>
      <c r="B2" s="61" t="s">
        <v>7</v>
      </c>
      <c r="C2" s="44" t="s">
        <v>230</v>
      </c>
      <c r="D2" s="44" t="s">
        <v>229</v>
      </c>
    </row>
    <row r="3" spans="1:4" ht="16.5" thickBot="1">
      <c r="A3" s="69" t="str">
        <f>'4452.7G01 - Komandna zgradba'!A26</f>
        <v>G.1</v>
      </c>
      <c r="B3" s="478" t="str">
        <f>'4452.7G01 - Komandna zgradba'!B26</f>
        <v>KOMANDNA ZGRADBA</v>
      </c>
      <c r="C3" s="479">
        <f>'4452.7G01 - Komandna zgradba'!H24</f>
        <v>0</v>
      </c>
      <c r="D3" s="479">
        <f>'4452.7G01 - Komandna zgradba'!I24</f>
        <v>0</v>
      </c>
    </row>
    <row r="4" spans="1:4" ht="16.5" thickBot="1">
      <c r="A4" s="69" t="str">
        <f>'4452.7G02 - Plato'!A20</f>
        <v>G.2</v>
      </c>
      <c r="B4" s="478" t="str">
        <f>'4452.7G02 - Plato'!B20</f>
        <v>PLATO</v>
      </c>
      <c r="C4" s="480" t="s">
        <v>1560</v>
      </c>
      <c r="D4" s="43">
        <f>'4452.7G02 - Plato'!H18</f>
        <v>0</v>
      </c>
    </row>
    <row r="5" spans="1:4" ht="16.5" thickBot="1">
      <c r="A5" s="69" t="str">
        <f>'4452.7G03 - EKK (ELES)'!A7</f>
        <v>G.3</v>
      </c>
      <c r="B5" s="478" t="str">
        <f>'4452.7G03 - EKK (ELES)'!B7</f>
        <v>KABELSKA KANALIZACIJA (ELES)</v>
      </c>
      <c r="C5" s="43">
        <f>'4452.7G03 - EKK (ELES)'!H5</f>
        <v>0</v>
      </c>
      <c r="D5" s="476" t="s">
        <v>1560</v>
      </c>
    </row>
    <row r="6" spans="1:4" ht="16.5" thickBot="1">
      <c r="A6" s="69" t="str">
        <f>'4452.7G04 - Kanalizacija'!A8</f>
        <v>G.4</v>
      </c>
      <c r="B6" s="478" t="str">
        <f>'4452.7G04 - Kanalizacija'!B8</f>
        <v>KANALIZACIJA</v>
      </c>
      <c r="C6" s="476" t="s">
        <v>1560</v>
      </c>
      <c r="D6" s="43">
        <f>'4452.7G04 - Kanalizacija'!H6</f>
        <v>0</v>
      </c>
    </row>
    <row r="7" spans="1:4" ht="16.5" thickBot="1">
      <c r="A7" s="69" t="str">
        <f>'4452.7G05 - Varovanje gr. jame'!A13</f>
        <v>G.5</v>
      </c>
      <c r="B7" s="481" t="str">
        <f>'4452.7G05 - Varovanje gr. jame'!B13</f>
        <v>VAROVANJE GRADBENE JAME</v>
      </c>
      <c r="C7" s="477" t="s">
        <v>1560</v>
      </c>
      <c r="D7" s="15">
        <f>'4452.7G05 - Varovanje gr. jame'!H11</f>
        <v>0</v>
      </c>
    </row>
    <row r="8" spans="1:4" ht="16.5" thickBot="1">
      <c r="A8" s="69" t="str">
        <f>'4452.7G06 - Jek. konstrukcije'!A12</f>
        <v>G.6</v>
      </c>
      <c r="B8" s="481" t="str">
        <f>'4452.7G06 - Jek. konstrukcije'!B12</f>
        <v>JEKLENE KONSTRUKCIJE</v>
      </c>
      <c r="C8" s="477" t="s">
        <v>1560</v>
      </c>
      <c r="D8" s="15">
        <f>'4452.7G06 - Jek. konstrukcije'!H10</f>
        <v>0</v>
      </c>
    </row>
    <row r="9" spans="1:4" ht="16.5" thickBot="1">
      <c r="A9" s="69" t="str">
        <f>'4452.7G08 - Prestavitev vodovod'!A11</f>
        <v>G.8</v>
      </c>
      <c r="B9" s="481" t="str">
        <f>'4452.7G08 - Prestavitev vodovod'!B11</f>
        <v>PRESTAVITEV VODOVODA</v>
      </c>
      <c r="C9" s="477" t="s">
        <v>1560</v>
      </c>
      <c r="D9" s="15">
        <f>'4452.7G08 - Prestavitev vodovod'!H9</f>
        <v>0</v>
      </c>
    </row>
    <row r="10" spans="1:4" ht="16.5" thickBot="1">
      <c r="A10" s="69" t="s">
        <v>1398</v>
      </c>
      <c r="B10" s="45" t="s">
        <v>1231</v>
      </c>
      <c r="C10" s="15">
        <f>'4452.7E08 -Elektro instalacije'!I13</f>
        <v>0</v>
      </c>
      <c r="D10" s="15">
        <f>'4452.7E08 -Elektro instalacije'!H13</f>
        <v>0</v>
      </c>
    </row>
    <row r="11" spans="1:4" ht="16.5" thickBot="1">
      <c r="A11" s="69" t="s">
        <v>1399</v>
      </c>
      <c r="B11" s="45" t="s">
        <v>1230</v>
      </c>
      <c r="C11" s="15">
        <f>'4452.7S01-strojne instalacije'!I7</f>
        <v>0</v>
      </c>
      <c r="D11" s="15">
        <f>'4452.7S01-strojne instalacije'!H7</f>
        <v>0</v>
      </c>
    </row>
    <row r="12" spans="1:4" ht="16.5" thickBot="1">
      <c r="A12" s="69"/>
      <c r="B12" s="45" t="s">
        <v>1400</v>
      </c>
      <c r="C12" s="15">
        <f>SUM(C3:C11)*10%</f>
        <v>0</v>
      </c>
      <c r="D12" s="15">
        <f>SUM(D3:D11)*10%</f>
        <v>0</v>
      </c>
    </row>
    <row r="13" spans="1:4" ht="16.5" thickBot="1">
      <c r="A13" s="70"/>
      <c r="B13" s="16" t="s">
        <v>608</v>
      </c>
      <c r="C13" s="17">
        <f>SUM(C3:C12)</f>
        <v>0</v>
      </c>
      <c r="D13" s="17">
        <f>SUM(D3:D12)</f>
        <v>0</v>
      </c>
    </row>
  </sheetData>
  <sheetProtection algorithmName="SHA-512" hashValue="uDq6qAaaZ4DsOogKf+N0ZsnPmI5WwOIIflNVHrJmI34inWNsWCqVmax4bCEeS+Tg4F+WWCNWG4yosmL2dVh40A==" saltValue="PYe19hlvJOqDZJ/hnCmkew==" spinCount="100000" sheet="1" selectLockedCells="1"/>
  <customSheetViews>
    <customSheetView guid="{8849DBBA-70BB-426D-A3C9-CAFC21F0B5F8}" showPageBreaks="1" view="pageLayout">
      <selection activeCell="B27" sqref="B27"/>
      <pageMargins left="0.78740157480314965" right="0.39370078740157483" top="0.98425196850393704" bottom="0.98425196850393704" header="0.19685039370078741" footer="0.19685039370078741"/>
      <printOptions horizontalCentered="1"/>
      <pageSetup paperSize="9"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1">
    <mergeCell ref="A1:D1"/>
  </mergeCells>
  <printOptions horizontalCentered="1"/>
  <pageMargins left="0.78740157480314965" right="0.39370078740157483" top="0.98425196850393704" bottom="0.98425196850393704" header="0.19685039370078741" footer="0.19685039370078741"/>
  <pageSetup paperSize="9" orientation="landscape" r:id="rId2"/>
  <headerFooter>
    <oddHeader>&amp;L&amp;"Arial,Navadno"RTP 110/20 kV LCL
(Logistični center Ljubljana) s 110 kV vključitvijo&amp;R&amp;G</oddHeader>
    <oddFooter>&amp;L&amp;"Arial,Navadno"DZR: Gradbena in obrtniška dela
Datoteka: &amp;F.xlsx&amp;R&amp;"Arial,Navadno"&amp;9 Stran &amp;P od  &amp;N</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E925B-C289-42FC-91A6-23B3647E02A6}">
  <dimension ref="A1:I40"/>
  <sheetViews>
    <sheetView view="pageBreakPreview" zoomScaleNormal="70" zoomScaleSheetLayoutView="100" workbookViewId="0">
      <selection activeCell="B6" sqref="B6"/>
    </sheetView>
  </sheetViews>
  <sheetFormatPr defaultColWidth="39.85546875" defaultRowHeight="15"/>
  <cols>
    <col min="1" max="1" width="6.85546875" style="71" customWidth="1"/>
    <col min="2" max="2" width="83.85546875" style="3" customWidth="1"/>
    <col min="3" max="4" width="21.5703125" style="3" customWidth="1"/>
    <col min="5" max="16384" width="39.85546875" style="3"/>
  </cols>
  <sheetData>
    <row r="1" spans="1:9" ht="39" customHeight="1" thickBot="1">
      <c r="A1" s="506" t="s">
        <v>1390</v>
      </c>
      <c r="B1" s="507"/>
      <c r="C1" s="507"/>
      <c r="D1" s="508"/>
    </row>
    <row r="2" spans="1:9" ht="48" thickBot="1">
      <c r="A2" s="68"/>
      <c r="B2" s="61" t="s">
        <v>7</v>
      </c>
      <c r="C2" s="44" t="s">
        <v>230</v>
      </c>
      <c r="D2" s="44" t="s">
        <v>229</v>
      </c>
    </row>
    <row r="3" spans="1:9" ht="16.5" thickBot="1">
      <c r="A3" s="489" t="s">
        <v>1571</v>
      </c>
      <c r="B3" s="488" t="s">
        <v>1570</v>
      </c>
      <c r="C3" s="44"/>
      <c r="D3" s="44"/>
    </row>
    <row r="4" spans="1:9" ht="16.5" thickBot="1">
      <c r="A4" s="487" t="s">
        <v>611</v>
      </c>
      <c r="B4" s="478" t="str">
        <f>'4452.7G01 - Komandna zgradba'!B26</f>
        <v>KOMANDNA ZGRADBA</v>
      </c>
      <c r="C4" s="479">
        <f>'4452.7G01 - Komandna zgradba'!H24</f>
        <v>0</v>
      </c>
      <c r="D4" s="479">
        <f>'4452.7G01 - Komandna zgradba'!I24</f>
        <v>0</v>
      </c>
    </row>
    <row r="5" spans="1:9" ht="16.5" thickBot="1">
      <c r="A5" s="487" t="s">
        <v>232</v>
      </c>
      <c r="B5" s="478" t="str">
        <f>'4452.7G03 - EKK (ELES)'!B7</f>
        <v>KABELSKA KANALIZACIJA (ELES)</v>
      </c>
      <c r="C5" s="43">
        <f>'4452.7G03 - EKK (ELES)'!H5</f>
        <v>0</v>
      </c>
      <c r="D5" s="476" t="s">
        <v>1560</v>
      </c>
    </row>
    <row r="6" spans="1:9" ht="16.5" thickBot="1">
      <c r="A6" s="487" t="s">
        <v>233</v>
      </c>
      <c r="B6" s="478" t="str">
        <f>'4452.7G04 - Kanalizacija'!B8</f>
        <v>KANALIZACIJA</v>
      </c>
      <c r="C6" s="476" t="s">
        <v>1560</v>
      </c>
      <c r="D6" s="43">
        <f>'4452.7G04 - Kanalizacija'!H6</f>
        <v>0</v>
      </c>
    </row>
    <row r="7" spans="1:9" ht="16.5" thickBot="1">
      <c r="A7" s="487" t="s">
        <v>235</v>
      </c>
      <c r="B7" s="481" t="str">
        <f>'4452.7G06 - Jek. konstrukcije'!B12</f>
        <v>JEKLENE KONSTRUKCIJE</v>
      </c>
      <c r="C7" s="477" t="s">
        <v>1560</v>
      </c>
      <c r="D7" s="15">
        <f>'4452.7G06 - Jek. konstrukcije'!H10</f>
        <v>0</v>
      </c>
    </row>
    <row r="8" spans="1:9" ht="16.5" thickBot="1">
      <c r="A8" s="487" t="s">
        <v>562</v>
      </c>
      <c r="B8" s="481" t="str">
        <f>'4452.7G08 - Prestavitev vodovod'!B11</f>
        <v>PRESTAVITEV VODOVODA</v>
      </c>
      <c r="C8" s="477" t="s">
        <v>1560</v>
      </c>
      <c r="D8" s="15">
        <f>'4452.7G08 - Prestavitev vodovod'!H9</f>
        <v>0</v>
      </c>
    </row>
    <row r="9" spans="1:9" ht="16.5" thickBot="1">
      <c r="A9" s="487" t="s">
        <v>1561</v>
      </c>
      <c r="B9" s="45" t="s">
        <v>1232</v>
      </c>
      <c r="C9" s="15">
        <f>'4452.7E08 -Elektro instalacije'!I4</f>
        <v>0</v>
      </c>
      <c r="D9" s="15">
        <f>'4452.7E08 -Elektro instalacije'!H4</f>
        <v>0</v>
      </c>
      <c r="H9" s="3">
        <f>H51</f>
        <v>0</v>
      </c>
      <c r="I9" s="3">
        <f>I51</f>
        <v>0</v>
      </c>
    </row>
    <row r="10" spans="1:9" ht="16.5" thickBot="1">
      <c r="A10" s="487" t="s">
        <v>1562</v>
      </c>
      <c r="B10" s="45" t="s">
        <v>1237</v>
      </c>
      <c r="C10" s="15">
        <f>'4452.7E08 -Elektro instalacije'!I5</f>
        <v>0</v>
      </c>
      <c r="D10" s="15">
        <f>'4452.7E08 -Elektro instalacije'!H5</f>
        <v>0</v>
      </c>
      <c r="H10" s="3">
        <f>H91</f>
        <v>0</v>
      </c>
      <c r="I10" s="3">
        <f>I91</f>
        <v>0</v>
      </c>
    </row>
    <row r="11" spans="1:9" ht="16.5" thickBot="1">
      <c r="A11" s="487" t="s">
        <v>1563</v>
      </c>
      <c r="B11" s="45" t="s">
        <v>1267</v>
      </c>
      <c r="C11" s="15">
        <f>'4452.7E08 -Elektro instalacije'!I6</f>
        <v>0</v>
      </c>
      <c r="D11" s="15">
        <f>'4452.7E08 -Elektro instalacije'!H6</f>
        <v>0</v>
      </c>
      <c r="H11" s="3">
        <f>H115</f>
        <v>0</v>
      </c>
      <c r="I11" s="3">
        <f>I115</f>
        <v>0</v>
      </c>
    </row>
    <row r="12" spans="1:9" ht="16.5" thickBot="1">
      <c r="A12" s="487" t="s">
        <v>1564</v>
      </c>
      <c r="B12" s="45" t="s">
        <v>1290</v>
      </c>
      <c r="C12" s="15">
        <f>'4452.7E08 -Elektro instalacije'!I7</f>
        <v>0</v>
      </c>
      <c r="D12" s="15">
        <f>'4452.7E08 -Elektro instalacije'!H7</f>
        <v>0</v>
      </c>
      <c r="H12" s="3">
        <f>H125</f>
        <v>0</v>
      </c>
      <c r="I12" s="3">
        <f>I125</f>
        <v>0</v>
      </c>
    </row>
    <row r="13" spans="1:9" ht="16.5" thickBot="1">
      <c r="A13" s="487" t="s">
        <v>1565</v>
      </c>
      <c r="B13" s="45" t="s">
        <v>1299</v>
      </c>
      <c r="C13" s="15">
        <f>'4452.7E08 -Elektro instalacije'!I8</f>
        <v>0</v>
      </c>
      <c r="D13" s="15">
        <f>'4452.7E08 -Elektro instalacije'!H8</f>
        <v>0</v>
      </c>
      <c r="H13" s="3">
        <f>H165</f>
        <v>0</v>
      </c>
      <c r="I13" s="3">
        <f>I165</f>
        <v>0</v>
      </c>
    </row>
    <row r="14" spans="1:9" ht="16.5" thickBot="1">
      <c r="A14" s="487" t="s">
        <v>1568</v>
      </c>
      <c r="B14" s="45" t="s">
        <v>1346</v>
      </c>
      <c r="C14" s="15">
        <f>'4452.7E08 -Elektro instalacije'!I11</f>
        <v>0</v>
      </c>
      <c r="D14" s="15">
        <f>'4452.7E08 -Elektro instalacije'!H11</f>
        <v>0</v>
      </c>
      <c r="H14" s="3">
        <f>H220</f>
        <v>0</v>
      </c>
      <c r="I14" s="3">
        <f>I220</f>
        <v>0</v>
      </c>
    </row>
    <row r="15" spans="1:9" ht="16.5" thickBot="1">
      <c r="A15" s="487" t="s">
        <v>1569</v>
      </c>
      <c r="B15" s="45" t="s">
        <v>1359</v>
      </c>
      <c r="C15" s="15">
        <f>'4452.7E08 -Elektro instalacije'!I12</f>
        <v>0</v>
      </c>
      <c r="D15" s="15">
        <f>'4452.7E08 -Elektro instalacije'!H12</f>
        <v>0</v>
      </c>
      <c r="H15" s="3">
        <f>H236</f>
        <v>0</v>
      </c>
      <c r="I15" s="3">
        <f>I236</f>
        <v>0</v>
      </c>
    </row>
    <row r="16" spans="1:9" ht="16.5" thickBot="1">
      <c r="A16" s="69" t="s">
        <v>1572</v>
      </c>
      <c r="B16" s="486" t="s">
        <v>975</v>
      </c>
      <c r="C16" s="15">
        <f>'4452.7S01-strojne instalacije'!I6</f>
        <v>0</v>
      </c>
      <c r="D16" s="15">
        <f>'4452.7S01-strojne instalacije'!H6</f>
        <v>0</v>
      </c>
    </row>
    <row r="17" spans="1:4" ht="16.5" thickBot="1">
      <c r="A17" s="69"/>
      <c r="B17" s="45" t="s">
        <v>1400</v>
      </c>
      <c r="C17" s="15">
        <f>SUM(C4:C16)*10%</f>
        <v>0</v>
      </c>
      <c r="D17" s="15">
        <f>SUM(D4:D16)*10%</f>
        <v>0</v>
      </c>
    </row>
    <row r="18" spans="1:4" ht="16.5" thickBot="1">
      <c r="A18" s="70"/>
      <c r="B18" s="16" t="s">
        <v>608</v>
      </c>
      <c r="C18" s="17">
        <f>SUM(C4:C17)</f>
        <v>0</v>
      </c>
      <c r="D18" s="17">
        <f>SUM(D4:D17)</f>
        <v>0</v>
      </c>
    </row>
    <row r="19" spans="1:4" ht="16.5" thickBot="1">
      <c r="A19" s="487"/>
      <c r="B19" s="486"/>
      <c r="C19" s="15"/>
      <c r="D19" s="15"/>
    </row>
    <row r="20" spans="1:4" ht="16.5" thickBot="1">
      <c r="A20" s="489" t="s">
        <v>1581</v>
      </c>
      <c r="B20" s="488" t="s">
        <v>326</v>
      </c>
      <c r="C20" s="44"/>
      <c r="D20" s="44"/>
    </row>
    <row r="21" spans="1:4" ht="16.5" thickBot="1">
      <c r="A21" s="487" t="s">
        <v>231</v>
      </c>
      <c r="B21" s="478" t="str">
        <f>'4452.7G02 - Plato'!B20</f>
        <v>PLATO</v>
      </c>
      <c r="C21" s="480" t="s">
        <v>1560</v>
      </c>
      <c r="D21" s="43">
        <f>'4452.7G02 - Plato'!H18</f>
        <v>0</v>
      </c>
    </row>
    <row r="22" spans="1:4" ht="16.5" thickBot="1">
      <c r="A22" s="487" t="s">
        <v>234</v>
      </c>
      <c r="B22" s="478" t="s">
        <v>21</v>
      </c>
      <c r="C22" s="480" t="s">
        <v>1560</v>
      </c>
      <c r="D22" s="43">
        <f>'4452.7G05 - Varovanje gr. jame'!$H$11</f>
        <v>0</v>
      </c>
    </row>
    <row r="23" spans="1:4" ht="16.5" thickBot="1">
      <c r="A23" s="69"/>
      <c r="B23" s="45" t="s">
        <v>1400</v>
      </c>
      <c r="C23" s="15">
        <f>SUM(C21:C22)*10%</f>
        <v>0</v>
      </c>
      <c r="D23" s="15">
        <f>SUM(D21:D22)*10%</f>
        <v>0</v>
      </c>
    </row>
    <row r="24" spans="1:4" ht="16.5" thickBot="1">
      <c r="A24" s="70"/>
      <c r="B24" s="16" t="s">
        <v>608</v>
      </c>
      <c r="C24" s="17">
        <f>SUM(C21:C23)</f>
        <v>0</v>
      </c>
      <c r="D24" s="17">
        <f>SUM(D21:D23)</f>
        <v>0</v>
      </c>
    </row>
    <row r="25" spans="1:4" ht="15.75" thickBot="1"/>
    <row r="26" spans="1:4" ht="16.5" thickBot="1">
      <c r="A26" s="489" t="s">
        <v>1579</v>
      </c>
      <c r="B26" s="488" t="s">
        <v>1580</v>
      </c>
      <c r="C26" s="44"/>
      <c r="D26" s="44"/>
    </row>
    <row r="27" spans="1:4" ht="16.5" thickBot="1">
      <c r="A27" s="487" t="s">
        <v>1567</v>
      </c>
      <c r="B27" s="45" t="s">
        <v>1343</v>
      </c>
      <c r="C27" s="15">
        <f>'4452.7E08 -Elektro instalacije'!I10</f>
        <v>0</v>
      </c>
      <c r="D27" s="15">
        <f>'4452.7E08 -Elektro instalacije'!H10</f>
        <v>0</v>
      </c>
    </row>
    <row r="28" spans="1:4" ht="16.5" thickBot="1">
      <c r="A28" s="69"/>
      <c r="B28" s="45" t="s">
        <v>1400</v>
      </c>
      <c r="C28" s="15">
        <f>SUM(C27)*10%</f>
        <v>0</v>
      </c>
      <c r="D28" s="15">
        <f>SUM(D27)*10%</f>
        <v>0</v>
      </c>
    </row>
    <row r="29" spans="1:4" ht="16.5" thickBot="1">
      <c r="A29" s="70"/>
      <c r="B29" s="16" t="s">
        <v>608</v>
      </c>
      <c r="C29" s="17">
        <f>SUM(C27:C28)</f>
        <v>0</v>
      </c>
      <c r="D29" s="17">
        <f>SUM(D27:D28)</f>
        <v>0</v>
      </c>
    </row>
    <row r="30" spans="1:4" ht="16.5" thickBot="1">
      <c r="A30" s="487"/>
      <c r="B30" s="486"/>
      <c r="C30" s="15"/>
      <c r="D30" s="15"/>
    </row>
    <row r="31" spans="1:4" ht="16.5" thickBot="1">
      <c r="A31" s="489" t="s">
        <v>1577</v>
      </c>
      <c r="B31" s="488" t="s">
        <v>1578</v>
      </c>
      <c r="C31" s="44"/>
      <c r="D31" s="44"/>
    </row>
    <row r="32" spans="1:4" ht="16.5" thickBot="1">
      <c r="A32" s="487" t="s">
        <v>1566</v>
      </c>
      <c r="B32" s="45" t="s">
        <v>1335</v>
      </c>
      <c r="C32" s="15">
        <f>'4452.7E08 -Elektro instalacije'!I9</f>
        <v>0</v>
      </c>
      <c r="D32" s="15">
        <f>'4452.7E08 -Elektro instalacije'!H9</f>
        <v>0</v>
      </c>
    </row>
    <row r="33" spans="1:4" ht="16.5" thickBot="1">
      <c r="A33" s="69"/>
      <c r="B33" s="45" t="s">
        <v>1400</v>
      </c>
      <c r="C33" s="15">
        <f>SUM(C32)*10%</f>
        <v>0</v>
      </c>
      <c r="D33" s="15">
        <f>SUM(D32)*10%</f>
        <v>0</v>
      </c>
    </row>
    <row r="34" spans="1:4" ht="16.5" thickBot="1">
      <c r="A34" s="70"/>
      <c r="B34" s="16" t="s">
        <v>608</v>
      </c>
      <c r="C34" s="17">
        <f>SUM(C32:C33)</f>
        <v>0</v>
      </c>
      <c r="D34" s="17">
        <f>SUM(D32:D33)</f>
        <v>0</v>
      </c>
    </row>
    <row r="35" spans="1:4" ht="15.75" thickBot="1"/>
    <row r="36" spans="1:4" ht="16.5" thickBot="1">
      <c r="A36" s="489" t="s">
        <v>1573</v>
      </c>
      <c r="B36" s="488" t="s">
        <v>1574</v>
      </c>
      <c r="C36" s="44"/>
      <c r="D36" s="44"/>
    </row>
    <row r="37" spans="1:4" ht="16.5" thickBot="1">
      <c r="A37" s="487" t="s">
        <v>1575</v>
      </c>
      <c r="B37" s="486" t="s">
        <v>973</v>
      </c>
      <c r="C37" s="15">
        <f>'4452.7S01-strojne instalacije'!I4</f>
        <v>0</v>
      </c>
      <c r="D37" s="15">
        <f>'4452.7S01-strojne instalacije'!H4</f>
        <v>0</v>
      </c>
    </row>
    <row r="38" spans="1:4" ht="16.5" thickBot="1">
      <c r="A38" s="487" t="s">
        <v>1576</v>
      </c>
      <c r="B38" s="486" t="s">
        <v>974</v>
      </c>
      <c r="C38" s="15">
        <f>'4452.7S01-strojne instalacije'!I5</f>
        <v>0</v>
      </c>
      <c r="D38" s="15">
        <f>'4452.7S01-strojne instalacije'!H5</f>
        <v>0</v>
      </c>
    </row>
    <row r="39" spans="1:4" ht="16.5" thickBot="1">
      <c r="A39" s="69"/>
      <c r="B39" s="45" t="s">
        <v>1400</v>
      </c>
      <c r="C39" s="15">
        <f>SUM(C37:C38)*10%</f>
        <v>0</v>
      </c>
      <c r="D39" s="15">
        <f>SUM(D37:D38)*10%</f>
        <v>0</v>
      </c>
    </row>
    <row r="40" spans="1:4" ht="16.5" thickBot="1">
      <c r="A40" s="70"/>
      <c r="B40" s="16" t="s">
        <v>608</v>
      </c>
      <c r="C40" s="17">
        <f>SUM(C37:C39)</f>
        <v>0</v>
      </c>
      <c r="D40" s="17">
        <f>SUM(D37:D39)</f>
        <v>0</v>
      </c>
    </row>
  </sheetData>
  <sheetProtection algorithmName="SHA-512" hashValue="WhmsDGVtnqPlNTb8DegK3FsUd7VvFXWMCTIhAgZw87+vXWUL15Sjt4tgweK4/hDf1SdMSev8ejQsXVWhyPKs1Q==" saltValue="JbBK6sbeRhzfeZDw035HSw==" spinCount="100000" sheet="1"/>
  <mergeCells count="1">
    <mergeCell ref="A1:D1"/>
  </mergeCells>
  <phoneticPr fontId="7" type="noConversion"/>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&amp;L&amp;"Arial,Navadno"RTP 110/20 kV LCL
(Logistični center Ljubljana) s 110 kV vključitvijo&amp;R&amp;G</oddHeader>
    <oddFooter>&amp;L&amp;"Arial,Navadno"DZR: Gradbena in obrtniška dela
Datoteka: &amp;F.xlsx&amp;R&amp;"Arial,Navadno"&amp;9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1AC34-9CE4-4843-BC88-EFC19ED29D33}">
  <dimension ref="A1:P429"/>
  <sheetViews>
    <sheetView view="pageBreakPreview" zoomScale="55" zoomScaleNormal="70" zoomScaleSheetLayoutView="55" zoomScalePageLayoutView="55" workbookViewId="0">
      <pane ySplit="24" topLeftCell="A415" activePane="bottomLeft" state="frozen"/>
      <selection pane="bottomLeft" activeCell="F416" sqref="F416"/>
    </sheetView>
  </sheetViews>
  <sheetFormatPr defaultColWidth="9.140625" defaultRowHeight="15"/>
  <cols>
    <col min="1" max="1" width="11.7109375" style="71" customWidth="1"/>
    <col min="2" max="2" width="65.140625" style="165" customWidth="1"/>
    <col min="3" max="3" width="7.42578125" style="3" bestFit="1" customWidth="1"/>
    <col min="4" max="4" width="13.5703125" style="3" customWidth="1"/>
    <col min="5" max="5" width="13.5703125" style="27" customWidth="1"/>
    <col min="6" max="6" width="15.28515625" style="3" bestFit="1" customWidth="1"/>
    <col min="7" max="7" width="15.28515625" style="166" bestFit="1" customWidth="1"/>
    <col min="8" max="8" width="18.7109375" style="166" customWidth="1"/>
    <col min="9" max="9" width="17.42578125" style="166" customWidth="1"/>
    <col min="10" max="10" width="9.140625" style="3"/>
    <col min="11" max="11" width="12" style="3" customWidth="1"/>
    <col min="12" max="16384" width="9.140625" style="3"/>
  </cols>
  <sheetData>
    <row r="1" spans="1:10" s="18" customFormat="1" ht="47.25">
      <c r="A1" s="376" t="s">
        <v>4</v>
      </c>
      <c r="B1" s="377" t="s">
        <v>5</v>
      </c>
      <c r="C1" s="123" t="s">
        <v>0</v>
      </c>
      <c r="D1" s="378" t="s">
        <v>237</v>
      </c>
      <c r="E1" s="126" t="s">
        <v>236</v>
      </c>
      <c r="F1" s="378" t="s">
        <v>238</v>
      </c>
      <c r="G1" s="378" t="s">
        <v>6</v>
      </c>
      <c r="H1" s="378" t="s">
        <v>230</v>
      </c>
      <c r="I1" s="368" t="s">
        <v>239</v>
      </c>
    </row>
    <row r="2" spans="1:10" ht="15.75">
      <c r="A2" s="379"/>
      <c r="B2" s="534" t="s">
        <v>7</v>
      </c>
      <c r="C2" s="534"/>
      <c r="D2" s="534"/>
      <c r="E2" s="534"/>
      <c r="F2" s="534"/>
      <c r="G2" s="534"/>
      <c r="H2" s="380"/>
      <c r="I2" s="369"/>
    </row>
    <row r="3" spans="1:10" ht="15.75">
      <c r="A3" s="381" t="str">
        <f>A26</f>
        <v>G.1</v>
      </c>
      <c r="B3" s="532" t="str">
        <f>B26</f>
        <v>KOMANDNA ZGRADBA</v>
      </c>
      <c r="C3" s="533"/>
      <c r="D3" s="533"/>
      <c r="E3" s="533"/>
      <c r="F3" s="533"/>
      <c r="G3" s="533"/>
      <c r="H3" s="367"/>
      <c r="I3" s="155"/>
    </row>
    <row r="4" spans="1:10" ht="15.75">
      <c r="A4" s="381" t="str">
        <f>A27</f>
        <v>G.1.1</v>
      </c>
      <c r="B4" s="532" t="str">
        <f>B27</f>
        <v>GRADBENA DELA</v>
      </c>
      <c r="C4" s="533"/>
      <c r="D4" s="533"/>
      <c r="E4" s="533"/>
      <c r="F4" s="533"/>
      <c r="G4" s="533"/>
      <c r="H4" s="367"/>
      <c r="I4" s="155"/>
    </row>
    <row r="5" spans="1:10">
      <c r="A5" s="383" t="str">
        <f>A29</f>
        <v>G.1.1.1</v>
      </c>
      <c r="B5" s="527" t="str">
        <f>B29</f>
        <v>ZEMELJSKA DELA</v>
      </c>
      <c r="C5" s="528"/>
      <c r="D5" s="528"/>
      <c r="E5" s="528"/>
      <c r="F5" s="528"/>
      <c r="G5" s="528"/>
      <c r="H5" s="367">
        <f>H33</f>
        <v>0</v>
      </c>
      <c r="I5" s="155">
        <f>I33</f>
        <v>0</v>
      </c>
    </row>
    <row r="6" spans="1:10">
      <c r="A6" s="383" t="str">
        <f>A35</f>
        <v>G.1.1.2</v>
      </c>
      <c r="B6" s="528" t="str">
        <f>B35</f>
        <v>BETONSKA DELA</v>
      </c>
      <c r="C6" s="528"/>
      <c r="D6" s="528"/>
      <c r="E6" s="528"/>
      <c r="F6" s="528"/>
      <c r="G6" s="528"/>
      <c r="H6" s="367">
        <f>H69</f>
        <v>0</v>
      </c>
      <c r="I6" s="155">
        <f>I69</f>
        <v>0</v>
      </c>
    </row>
    <row r="7" spans="1:10">
      <c r="A7" s="383" t="str">
        <f>A71</f>
        <v>G.1.1.3</v>
      </c>
      <c r="B7" s="528" t="str">
        <f>B71</f>
        <v>ZIDARSKA DELA</v>
      </c>
      <c r="C7" s="528"/>
      <c r="D7" s="528"/>
      <c r="E7" s="528"/>
      <c r="F7" s="528"/>
      <c r="G7" s="528"/>
      <c r="H7" s="367">
        <f>H162</f>
        <v>0</v>
      </c>
      <c r="I7" s="155">
        <f>I162</f>
        <v>0</v>
      </c>
      <c r="J7" s="156"/>
    </row>
    <row r="8" spans="1:10">
      <c r="A8" s="383" t="str">
        <f>A164</f>
        <v>G.1.1.4</v>
      </c>
      <c r="B8" s="527" t="str">
        <f>B164</f>
        <v>TESARSKA DELA</v>
      </c>
      <c r="C8" s="528"/>
      <c r="D8" s="528"/>
      <c r="E8" s="528"/>
      <c r="F8" s="528"/>
      <c r="G8" s="528"/>
      <c r="H8" s="367">
        <f>H185</f>
        <v>0</v>
      </c>
      <c r="I8" s="155">
        <f>I185</f>
        <v>0</v>
      </c>
    </row>
    <row r="9" spans="1:10">
      <c r="A9" s="383" t="str">
        <f>A187</f>
        <v>G.1.1.5</v>
      </c>
      <c r="B9" s="527" t="str">
        <f>B187</f>
        <v>KABELSKA KANALIZACIJA V ZGRADBI</v>
      </c>
      <c r="C9" s="528"/>
      <c r="D9" s="528"/>
      <c r="E9" s="528"/>
      <c r="F9" s="528"/>
      <c r="G9" s="528"/>
      <c r="H9" s="367">
        <f>H195</f>
        <v>0</v>
      </c>
      <c r="I9" s="155">
        <f>I195</f>
        <v>0</v>
      </c>
    </row>
    <row r="10" spans="1:10">
      <c r="A10" s="383"/>
      <c r="B10" s="529"/>
      <c r="C10" s="530"/>
      <c r="D10" s="530"/>
      <c r="E10" s="530"/>
      <c r="F10" s="530"/>
      <c r="G10" s="531"/>
      <c r="H10" s="367"/>
      <c r="I10" s="155"/>
    </row>
    <row r="11" spans="1:10" ht="15.75">
      <c r="A11" s="381" t="str">
        <f>A197</f>
        <v>G.1.2</v>
      </c>
      <c r="B11" s="532" t="str">
        <f>B197</f>
        <v>ZAKLJUČNA GRADBENA DELA</v>
      </c>
      <c r="C11" s="533"/>
      <c r="D11" s="533"/>
      <c r="E11" s="533"/>
      <c r="F11" s="533"/>
      <c r="G11" s="533"/>
      <c r="H11" s="367"/>
      <c r="I11" s="155"/>
    </row>
    <row r="12" spans="1:10">
      <c r="A12" s="383" t="str">
        <f>A198</f>
        <v>G.1.2.1</v>
      </c>
      <c r="B12" s="527" t="str">
        <f>B198</f>
        <v>FASADERSKA DELA</v>
      </c>
      <c r="C12" s="528"/>
      <c r="D12" s="528"/>
      <c r="E12" s="528"/>
      <c r="F12" s="528"/>
      <c r="G12" s="528"/>
      <c r="H12" s="367">
        <f>H209</f>
        <v>0</v>
      </c>
      <c r="I12" s="155">
        <f>I209</f>
        <v>0</v>
      </c>
    </row>
    <row r="13" spans="1:10">
      <c r="A13" s="383" t="str">
        <f>A211</f>
        <v>G.1.2.2</v>
      </c>
      <c r="B13" s="527" t="str">
        <f>B211</f>
        <v>KROVSKO KLEPARSKA DELA</v>
      </c>
      <c r="C13" s="528"/>
      <c r="D13" s="528"/>
      <c r="E13" s="528"/>
      <c r="F13" s="528"/>
      <c r="G13" s="528"/>
      <c r="H13" s="367">
        <f>H251</f>
        <v>0</v>
      </c>
      <c r="I13" s="155">
        <f>I251</f>
        <v>0</v>
      </c>
    </row>
    <row r="14" spans="1:10">
      <c r="A14" s="383" t="str">
        <f>A253</f>
        <v>G.1.2.3</v>
      </c>
      <c r="B14" s="527" t="str">
        <f>B253</f>
        <v>VRATA IN OKNA</v>
      </c>
      <c r="C14" s="528"/>
      <c r="D14" s="528"/>
      <c r="E14" s="528"/>
      <c r="F14" s="528"/>
      <c r="G14" s="528"/>
      <c r="H14" s="367">
        <f>H301</f>
        <v>0</v>
      </c>
      <c r="I14" s="155">
        <f>I301</f>
        <v>0</v>
      </c>
    </row>
    <row r="15" spans="1:10">
      <c r="A15" s="383" t="str">
        <f>A303</f>
        <v>G.1.2.4</v>
      </c>
      <c r="B15" s="527" t="str">
        <f>B303</f>
        <v>KLJUČAVNIČARSKA DELA</v>
      </c>
      <c r="C15" s="528"/>
      <c r="D15" s="528"/>
      <c r="E15" s="528"/>
      <c r="F15" s="528"/>
      <c r="G15" s="528"/>
      <c r="H15" s="367">
        <f>H315</f>
        <v>0</v>
      </c>
      <c r="I15" s="155">
        <f>I315</f>
        <v>0</v>
      </c>
    </row>
    <row r="16" spans="1:10">
      <c r="A16" s="383" t="str">
        <f>A317</f>
        <v>G.1.2.5</v>
      </c>
      <c r="B16" s="527" t="str">
        <f>B317</f>
        <v>MAVČNO - KARTONSKE STENE IN SPUŠČENI STROPI</v>
      </c>
      <c r="C16" s="528"/>
      <c r="D16" s="528"/>
      <c r="E16" s="528"/>
      <c r="F16" s="528"/>
      <c r="G16" s="528"/>
      <c r="H16" s="367">
        <f>H324</f>
        <v>0</v>
      </c>
      <c r="I16" s="155">
        <f>I324</f>
        <v>0</v>
      </c>
    </row>
    <row r="17" spans="1:16">
      <c r="A17" s="383" t="str">
        <f>A326</f>
        <v>G.1.2.6</v>
      </c>
      <c r="B17" s="527" t="str">
        <f>B326</f>
        <v>KERAMIČARSKA  IN KAMNOSEŠKA DELA</v>
      </c>
      <c r="C17" s="528"/>
      <c r="D17" s="528"/>
      <c r="E17" s="528"/>
      <c r="F17" s="528"/>
      <c r="G17" s="528"/>
      <c r="H17" s="367">
        <f>H341</f>
        <v>0</v>
      </c>
      <c r="I17" s="155">
        <f>I341</f>
        <v>0</v>
      </c>
    </row>
    <row r="18" spans="1:16">
      <c r="A18" s="383" t="str">
        <f>A343</f>
        <v>G.1.2.7</v>
      </c>
      <c r="B18" s="527" t="str">
        <f>B343</f>
        <v>SLIKOPLESKARSKA DELA</v>
      </c>
      <c r="C18" s="528"/>
      <c r="D18" s="528"/>
      <c r="E18" s="528"/>
      <c r="F18" s="528"/>
      <c r="G18" s="528"/>
      <c r="H18" s="367">
        <f>H351</f>
        <v>0</v>
      </c>
      <c r="I18" s="155">
        <f>I351</f>
        <v>0</v>
      </c>
    </row>
    <row r="19" spans="1:16">
      <c r="A19" s="383" t="str">
        <f>A353</f>
        <v>G.1.2.8</v>
      </c>
      <c r="B19" s="527" t="str">
        <f>B353</f>
        <v>TLAKARSKA DELA</v>
      </c>
      <c r="C19" s="528"/>
      <c r="D19" s="528"/>
      <c r="E19" s="528"/>
      <c r="F19" s="528"/>
      <c r="G19" s="528"/>
      <c r="H19" s="367">
        <f>H363</f>
        <v>0</v>
      </c>
      <c r="I19" s="155">
        <f>I363</f>
        <v>0</v>
      </c>
    </row>
    <row r="20" spans="1:16">
      <c r="A20" s="383" t="str">
        <f>A365</f>
        <v>G.1.2.9</v>
      </c>
      <c r="B20" s="527" t="str">
        <f>B365</f>
        <v>POKROVI IZ ARMIRANEGA POLIESTRA</v>
      </c>
      <c r="C20" s="528"/>
      <c r="D20" s="528"/>
      <c r="E20" s="528"/>
      <c r="F20" s="528"/>
      <c r="G20" s="528"/>
      <c r="H20" s="367">
        <f>H370</f>
        <v>0</v>
      </c>
      <c r="I20" s="155">
        <f>I370</f>
        <v>0</v>
      </c>
    </row>
    <row r="21" spans="1:16">
      <c r="A21" s="383" t="str">
        <f>A372</f>
        <v>G.1.2.10</v>
      </c>
      <c r="B21" s="527" t="str">
        <f>B372</f>
        <v>PENJALNE LESTVE</v>
      </c>
      <c r="C21" s="528"/>
      <c r="D21" s="528"/>
      <c r="E21" s="528"/>
      <c r="F21" s="528"/>
      <c r="G21" s="528"/>
      <c r="H21" s="367">
        <f>H375</f>
        <v>0</v>
      </c>
      <c r="I21" s="155">
        <f>I375</f>
        <v>0</v>
      </c>
    </row>
    <row r="22" spans="1:16">
      <c r="A22" s="383" t="str">
        <f>A377</f>
        <v>G.1.2.11</v>
      </c>
      <c r="B22" s="527" t="str">
        <f>B377</f>
        <v>MOSTNO DVIGALO</v>
      </c>
      <c r="C22" s="528"/>
      <c r="D22" s="528"/>
      <c r="E22" s="528"/>
      <c r="F22" s="528"/>
      <c r="G22" s="528"/>
      <c r="H22" s="367">
        <f>H383</f>
        <v>0</v>
      </c>
      <c r="I22" s="155">
        <f>I383</f>
        <v>0</v>
      </c>
    </row>
    <row r="23" spans="1:16">
      <c r="A23" s="383" t="str">
        <f>A385</f>
        <v>G.1.2.12</v>
      </c>
      <c r="B23" s="527" t="str">
        <f>B385</f>
        <v>NOTRANJA OPREMA</v>
      </c>
      <c r="C23" s="528"/>
      <c r="D23" s="528"/>
      <c r="E23" s="528"/>
      <c r="F23" s="528"/>
      <c r="G23" s="528"/>
      <c r="H23" s="367">
        <f>H425</f>
        <v>0</v>
      </c>
      <c r="I23" s="155">
        <f>I425</f>
        <v>0</v>
      </c>
    </row>
    <row r="24" spans="1:16" s="25" customFormat="1" ht="15.75">
      <c r="A24" s="379"/>
      <c r="B24" s="509" t="s">
        <v>610</v>
      </c>
      <c r="C24" s="509"/>
      <c r="D24" s="509"/>
      <c r="E24" s="509"/>
      <c r="F24" s="509"/>
      <c r="G24" s="509"/>
      <c r="H24" s="490">
        <f>SUM(H5:H23)</f>
        <v>0</v>
      </c>
      <c r="I24" s="491">
        <f>SUM(I5:I23)</f>
        <v>0</v>
      </c>
      <c r="J24" s="3"/>
      <c r="K24" s="3"/>
      <c r="L24" s="3"/>
      <c r="M24" s="3"/>
      <c r="N24" s="3"/>
      <c r="O24" s="3"/>
      <c r="P24" s="3"/>
    </row>
    <row r="25" spans="1:16" ht="15.75">
      <c r="A25" s="385"/>
      <c r="B25" s="386"/>
      <c r="C25" s="59"/>
      <c r="D25" s="387"/>
      <c r="E25" s="115"/>
      <c r="F25" s="387"/>
      <c r="G25" s="388"/>
      <c r="H25" s="389"/>
      <c r="I25" s="370"/>
    </row>
    <row r="26" spans="1:16" s="19" customFormat="1" ht="15.75">
      <c r="A26" s="390" t="s">
        <v>611</v>
      </c>
      <c r="B26" s="386" t="s">
        <v>612</v>
      </c>
      <c r="C26" s="59"/>
      <c r="D26" s="387"/>
      <c r="E26" s="115"/>
      <c r="F26" s="387"/>
      <c r="G26" s="388"/>
      <c r="H26" s="388"/>
      <c r="I26" s="370"/>
    </row>
    <row r="27" spans="1:16" s="157" customFormat="1" ht="15.75">
      <c r="A27" s="390" t="s">
        <v>613</v>
      </c>
      <c r="B27" s="386" t="s">
        <v>614</v>
      </c>
      <c r="C27" s="59"/>
      <c r="D27" s="387"/>
      <c r="E27" s="115"/>
      <c r="F27" s="387"/>
      <c r="G27" s="388"/>
      <c r="H27" s="389"/>
      <c r="I27" s="370"/>
    </row>
    <row r="28" spans="1:16" s="157" customFormat="1" ht="195.75">
      <c r="A28" s="390"/>
      <c r="B28" s="386" t="s">
        <v>615</v>
      </c>
      <c r="C28" s="59"/>
      <c r="D28" s="387"/>
      <c r="E28" s="115"/>
      <c r="F28" s="387"/>
      <c r="G28" s="388"/>
      <c r="H28" s="389"/>
      <c r="I28" s="370"/>
    </row>
    <row r="29" spans="1:16" s="19" customFormat="1" ht="15.75">
      <c r="A29" s="390" t="s">
        <v>616</v>
      </c>
      <c r="B29" s="386" t="s">
        <v>252</v>
      </c>
      <c r="C29" s="59"/>
      <c r="D29" s="387"/>
      <c r="E29" s="115"/>
      <c r="F29" s="387"/>
      <c r="G29" s="388"/>
      <c r="H29" s="389"/>
      <c r="I29" s="370"/>
    </row>
    <row r="30" spans="1:16" s="19" customFormat="1" ht="60">
      <c r="A30" s="385"/>
      <c r="B30" s="111" t="s">
        <v>617</v>
      </c>
      <c r="C30" s="59"/>
      <c r="D30" s="387"/>
      <c r="E30" s="115"/>
      <c r="F30" s="387"/>
      <c r="G30" s="388"/>
      <c r="H30" s="389"/>
      <c r="I30" s="370"/>
    </row>
    <row r="31" spans="1:16" s="19" customFormat="1">
      <c r="A31" s="385">
        <f>IF(E72="","",MAX($A28:A$30)+1)</f>
        <v>1</v>
      </c>
      <c r="B31" s="111" t="s">
        <v>618</v>
      </c>
      <c r="C31" s="59" t="s">
        <v>13</v>
      </c>
      <c r="D31" s="391">
        <v>0</v>
      </c>
      <c r="E31" s="109">
        <v>405</v>
      </c>
      <c r="F31" s="110">
        <v>0</v>
      </c>
      <c r="G31" s="375">
        <f>IF(ISNUMBER(F31),IF(F31&gt;0,ROUND(F31,2),0),0)</f>
        <v>0</v>
      </c>
      <c r="H31" s="82">
        <f>ROUND(D31*F31,2)</f>
        <v>0</v>
      </c>
      <c r="I31" s="87">
        <f>ROUND(E31*G31,2)</f>
        <v>0</v>
      </c>
    </row>
    <row r="32" spans="1:16" s="19" customFormat="1" ht="15.75">
      <c r="A32" s="385"/>
      <c r="B32" s="111"/>
      <c r="C32" s="59"/>
      <c r="D32" s="387"/>
      <c r="E32" s="115"/>
      <c r="F32" s="387"/>
      <c r="G32" s="388"/>
      <c r="H32" s="389"/>
      <c r="I32" s="370"/>
    </row>
    <row r="33" spans="1:9" ht="15.75">
      <c r="A33" s="385" t="str">
        <f>IF(E33="","",MAX($A$26:A29)+1)</f>
        <v/>
      </c>
      <c r="B33" s="509" t="s">
        <v>619</v>
      </c>
      <c r="C33" s="509"/>
      <c r="D33" s="509"/>
      <c r="E33" s="509"/>
      <c r="F33" s="509"/>
      <c r="G33" s="509"/>
      <c r="H33" s="392">
        <f>SUM(H31:H32)</f>
        <v>0</v>
      </c>
      <c r="I33" s="371">
        <f>SUM(I31:I32)</f>
        <v>0</v>
      </c>
    </row>
    <row r="34" spans="1:9" s="19" customFormat="1" ht="15.75">
      <c r="A34" s="385"/>
      <c r="B34" s="386"/>
      <c r="C34" s="59"/>
      <c r="D34" s="387"/>
      <c r="E34" s="115"/>
      <c r="F34" s="387"/>
      <c r="G34" s="388"/>
      <c r="H34" s="389"/>
      <c r="I34" s="370"/>
    </row>
    <row r="35" spans="1:9" s="19" customFormat="1" ht="15.75">
      <c r="A35" s="390" t="s">
        <v>620</v>
      </c>
      <c r="B35" s="386" t="s">
        <v>333</v>
      </c>
      <c r="C35" s="59"/>
      <c r="D35" s="387"/>
      <c r="E35" s="115"/>
      <c r="F35" s="387"/>
      <c r="G35" s="388"/>
      <c r="H35" s="389"/>
      <c r="I35" s="370"/>
    </row>
    <row r="36" spans="1:9" s="19" customFormat="1" ht="345">
      <c r="A36" s="385" t="str">
        <f>IF(E36="","",MAX($A$26:A35)+1)</f>
        <v/>
      </c>
      <c r="B36" s="111" t="s">
        <v>621</v>
      </c>
      <c r="C36" s="59"/>
      <c r="D36" s="387"/>
      <c r="E36" s="115"/>
      <c r="F36" s="387"/>
      <c r="G36" s="388"/>
      <c r="H36" s="389"/>
      <c r="I36" s="370"/>
    </row>
    <row r="37" spans="1:9" s="19" customFormat="1" ht="30">
      <c r="A37" s="385"/>
      <c r="B37" s="111" t="s">
        <v>622</v>
      </c>
      <c r="C37" s="59"/>
      <c r="D37" s="387"/>
      <c r="E37" s="115"/>
      <c r="F37" s="387"/>
      <c r="G37" s="388"/>
      <c r="H37" s="389"/>
      <c r="I37" s="370"/>
    </row>
    <row r="38" spans="1:9" s="19" customFormat="1" ht="45">
      <c r="A38" s="385"/>
      <c r="B38" s="111" t="s">
        <v>623</v>
      </c>
      <c r="C38" s="59"/>
      <c r="D38" s="387"/>
      <c r="E38" s="115"/>
      <c r="F38" s="387"/>
      <c r="G38" s="388"/>
      <c r="H38" s="389"/>
      <c r="I38" s="370"/>
    </row>
    <row r="39" spans="1:9" s="19" customFormat="1" ht="60">
      <c r="A39" s="385"/>
      <c r="B39" s="111" t="s">
        <v>25</v>
      </c>
      <c r="C39" s="59"/>
      <c r="D39" s="387"/>
      <c r="E39" s="115"/>
      <c r="F39" s="387"/>
      <c r="G39" s="388"/>
      <c r="H39" s="389"/>
      <c r="I39" s="370"/>
    </row>
    <row r="40" spans="1:9" s="19" customFormat="1" ht="60">
      <c r="A40" s="385" t="str">
        <f>IF(E40="","",MAX($A$31:A39)+1)</f>
        <v/>
      </c>
      <c r="B40" s="89" t="s">
        <v>624</v>
      </c>
      <c r="C40" s="59"/>
      <c r="D40" s="387"/>
      <c r="E40" s="115"/>
      <c r="F40" s="387"/>
      <c r="G40" s="393"/>
      <c r="H40" s="389"/>
      <c r="I40" s="372"/>
    </row>
    <row r="41" spans="1:9" s="19" customFormat="1">
      <c r="A41" s="385">
        <f>IF(E41="","",MAX($A$31:A40)+1)</f>
        <v>2</v>
      </c>
      <c r="B41" s="89" t="s">
        <v>625</v>
      </c>
      <c r="C41" s="59" t="s">
        <v>9</v>
      </c>
      <c r="D41" s="387">
        <v>0</v>
      </c>
      <c r="E41" s="115">
        <v>31290</v>
      </c>
      <c r="F41" s="424">
        <v>0</v>
      </c>
      <c r="G41" s="393">
        <f t="shared" ref="G41" si="0">IF(ISNUMBER(F41),IF(F41&gt;0,ROUND(F41,2),0),0)</f>
        <v>0</v>
      </c>
      <c r="H41" s="82">
        <f t="shared" ref="H41:I41" si="1">ROUND(D41*F41,2)</f>
        <v>0</v>
      </c>
      <c r="I41" s="87">
        <f t="shared" si="1"/>
        <v>0</v>
      </c>
    </row>
    <row r="42" spans="1:9" s="19" customFormat="1" ht="33" customHeight="1">
      <c r="A42" s="385">
        <f>IF(E42="","",MAX($A$31:A41)+1)</f>
        <v>3</v>
      </c>
      <c r="B42" s="89" t="s">
        <v>626</v>
      </c>
      <c r="C42" s="59" t="s">
        <v>9</v>
      </c>
      <c r="D42" s="387">
        <v>0</v>
      </c>
      <c r="E42" s="115">
        <v>24860</v>
      </c>
      <c r="F42" s="424">
        <v>0</v>
      </c>
      <c r="G42" s="393">
        <f t="shared" ref="G42:G46" si="2">IF(ISNUMBER(F42),IF(F42&gt;0,ROUND(F42,2),0),0)</f>
        <v>0</v>
      </c>
      <c r="H42" s="82">
        <f t="shared" ref="H42:H46" si="3">ROUND(D42*F42,2)</f>
        <v>0</v>
      </c>
      <c r="I42" s="87">
        <f t="shared" ref="I42:I46" si="4">ROUND(E42*G42,2)</f>
        <v>0</v>
      </c>
    </row>
    <row r="43" spans="1:9" s="19" customFormat="1" ht="33" customHeight="1">
      <c r="A43" s="385">
        <f>IF(E43="","",MAX($A$31:A42)+1)</f>
        <v>4</v>
      </c>
      <c r="B43" s="89" t="s">
        <v>627</v>
      </c>
      <c r="C43" s="59" t="s">
        <v>9</v>
      </c>
      <c r="D43" s="387">
        <v>0</v>
      </c>
      <c r="E43" s="115">
        <v>53150</v>
      </c>
      <c r="F43" s="424">
        <v>0</v>
      </c>
      <c r="G43" s="393">
        <f t="shared" si="2"/>
        <v>0</v>
      </c>
      <c r="H43" s="82">
        <f t="shared" si="3"/>
        <v>0</v>
      </c>
      <c r="I43" s="87">
        <f t="shared" si="4"/>
        <v>0</v>
      </c>
    </row>
    <row r="44" spans="1:9" s="19" customFormat="1">
      <c r="A44" s="385"/>
      <c r="B44" s="89" t="s">
        <v>628</v>
      </c>
      <c r="C44" s="59"/>
      <c r="D44" s="387"/>
      <c r="E44" s="115"/>
      <c r="F44" s="387"/>
      <c r="G44" s="393">
        <f t="shared" si="2"/>
        <v>0</v>
      </c>
      <c r="H44" s="82">
        <f t="shared" si="3"/>
        <v>0</v>
      </c>
      <c r="I44" s="87">
        <f t="shared" si="4"/>
        <v>0</v>
      </c>
    </row>
    <row r="45" spans="1:9" s="19" customFormat="1" ht="33" customHeight="1">
      <c r="A45" s="394">
        <f>IF(E45="","",MAX($A$31:A44)+1)</f>
        <v>5</v>
      </c>
      <c r="B45" s="111" t="s">
        <v>629</v>
      </c>
      <c r="C45" s="108" t="s">
        <v>2</v>
      </c>
      <c r="D45" s="391">
        <v>0</v>
      </c>
      <c r="E45" s="109">
        <v>64</v>
      </c>
      <c r="F45" s="425">
        <v>0</v>
      </c>
      <c r="G45" s="393">
        <f t="shared" si="2"/>
        <v>0</v>
      </c>
      <c r="H45" s="82">
        <f t="shared" si="3"/>
        <v>0</v>
      </c>
      <c r="I45" s="87">
        <f t="shared" si="4"/>
        <v>0</v>
      </c>
    </row>
    <row r="46" spans="1:9" s="19" customFormat="1" ht="30">
      <c r="A46" s="394">
        <f>IF(E46="","",MAX($A$31:A45)+1)</f>
        <v>6</v>
      </c>
      <c r="B46" s="111" t="s">
        <v>630</v>
      </c>
      <c r="C46" s="108" t="s">
        <v>2</v>
      </c>
      <c r="D46" s="391">
        <v>0</v>
      </c>
      <c r="E46" s="109">
        <v>64</v>
      </c>
      <c r="F46" s="425">
        <v>0</v>
      </c>
      <c r="G46" s="393">
        <f t="shared" si="2"/>
        <v>0</v>
      </c>
      <c r="H46" s="82">
        <f t="shared" si="3"/>
        <v>0</v>
      </c>
      <c r="I46" s="87">
        <f t="shared" si="4"/>
        <v>0</v>
      </c>
    </row>
    <row r="47" spans="1:9" s="19" customFormat="1" ht="60">
      <c r="A47" s="385" t="str">
        <f>IF(E47="","",MAX($A$31:A40)+1)</f>
        <v/>
      </c>
      <c r="B47" s="111" t="s">
        <v>631</v>
      </c>
      <c r="C47" s="59"/>
      <c r="D47" s="387"/>
      <c r="E47" s="115"/>
      <c r="F47" s="387"/>
      <c r="G47" s="388"/>
      <c r="H47" s="389"/>
      <c r="I47" s="370"/>
    </row>
    <row r="48" spans="1:9" s="19" customFormat="1">
      <c r="A48" s="385">
        <f>IF(E48="","",MAX($A$31:A47)+1)</f>
        <v>7</v>
      </c>
      <c r="B48" s="111" t="s">
        <v>632</v>
      </c>
      <c r="C48" s="59" t="s">
        <v>14</v>
      </c>
      <c r="D48" s="387">
        <v>0</v>
      </c>
      <c r="E48" s="115">
        <v>64</v>
      </c>
      <c r="F48" s="425">
        <v>0</v>
      </c>
      <c r="G48" s="393">
        <f t="shared" ref="G48:G68" si="5">IF(ISNUMBER(F48),IF(F48&gt;0,ROUND(F48,2),0),0)</f>
        <v>0</v>
      </c>
      <c r="H48" s="82">
        <f t="shared" ref="H48:H68" si="6">ROUND(D48*F48,2)</f>
        <v>0</v>
      </c>
      <c r="I48" s="87">
        <f t="shared" ref="I48:I68" si="7">ROUND(E48*G48,2)</f>
        <v>0</v>
      </c>
    </row>
    <row r="49" spans="1:9" s="19" customFormat="1" ht="33" customHeight="1">
      <c r="A49" s="385">
        <f>IF(E49="","",MAX($A$31:A48)+1)</f>
        <v>8</v>
      </c>
      <c r="B49" s="111" t="s">
        <v>633</v>
      </c>
      <c r="C49" s="59" t="s">
        <v>13</v>
      </c>
      <c r="D49" s="387">
        <v>0</v>
      </c>
      <c r="E49" s="115">
        <v>343</v>
      </c>
      <c r="F49" s="425">
        <v>0</v>
      </c>
      <c r="G49" s="393">
        <f t="shared" si="5"/>
        <v>0</v>
      </c>
      <c r="H49" s="82">
        <f t="shared" si="6"/>
        <v>0</v>
      </c>
      <c r="I49" s="87">
        <f t="shared" si="7"/>
        <v>0</v>
      </c>
    </row>
    <row r="50" spans="1:9" s="19" customFormat="1" ht="121.5">
      <c r="A50" s="385">
        <f>IF(E50="","",MAX($A$31:A49)+1)</f>
        <v>9</v>
      </c>
      <c r="B50" s="111" t="s">
        <v>634</v>
      </c>
      <c r="C50" s="59" t="s">
        <v>14</v>
      </c>
      <c r="D50" s="387">
        <v>0</v>
      </c>
      <c r="E50" s="115">
        <v>117</v>
      </c>
      <c r="F50" s="425">
        <v>0</v>
      </c>
      <c r="G50" s="393">
        <f t="shared" si="5"/>
        <v>0</v>
      </c>
      <c r="H50" s="82">
        <f t="shared" si="6"/>
        <v>0</v>
      </c>
      <c r="I50" s="87">
        <f t="shared" si="7"/>
        <v>0</v>
      </c>
    </row>
    <row r="51" spans="1:9" s="19" customFormat="1" ht="120.75">
      <c r="A51" s="385">
        <f>IF(E51="","",MAX($A$31:A50)+1)</f>
        <v>10</v>
      </c>
      <c r="B51" s="111" t="s">
        <v>635</v>
      </c>
      <c r="C51" s="59" t="s">
        <v>14</v>
      </c>
      <c r="D51" s="387">
        <v>0</v>
      </c>
      <c r="E51" s="115">
        <v>22.8</v>
      </c>
      <c r="F51" s="425">
        <v>0</v>
      </c>
      <c r="G51" s="393">
        <f t="shared" si="5"/>
        <v>0</v>
      </c>
      <c r="H51" s="82">
        <f t="shared" si="6"/>
        <v>0</v>
      </c>
      <c r="I51" s="87">
        <f t="shared" si="7"/>
        <v>0</v>
      </c>
    </row>
    <row r="52" spans="1:9" s="19" customFormat="1" ht="121.5">
      <c r="A52" s="385">
        <f>IF(E52="","",MAX($A$31:A51)+1)</f>
        <v>11</v>
      </c>
      <c r="B52" s="111" t="s">
        <v>636</v>
      </c>
      <c r="C52" s="59" t="s">
        <v>14</v>
      </c>
      <c r="D52" s="387">
        <v>0</v>
      </c>
      <c r="E52" s="115">
        <v>0.19500000000000001</v>
      </c>
      <c r="F52" s="425">
        <v>0</v>
      </c>
      <c r="G52" s="393">
        <f t="shared" si="5"/>
        <v>0</v>
      </c>
      <c r="H52" s="82">
        <f t="shared" si="6"/>
        <v>0</v>
      </c>
      <c r="I52" s="87">
        <f t="shared" si="7"/>
        <v>0</v>
      </c>
    </row>
    <row r="53" spans="1:9" s="19" customFormat="1" ht="106.5">
      <c r="A53" s="385">
        <f>IF(E53="","",MAX($A$31:A52)+1)</f>
        <v>12</v>
      </c>
      <c r="B53" s="111" t="s">
        <v>637</v>
      </c>
      <c r="C53" s="59" t="s">
        <v>14</v>
      </c>
      <c r="D53" s="387">
        <v>0</v>
      </c>
      <c r="E53" s="115">
        <v>96</v>
      </c>
      <c r="F53" s="425">
        <v>0</v>
      </c>
      <c r="G53" s="393">
        <f t="shared" si="5"/>
        <v>0</v>
      </c>
      <c r="H53" s="82">
        <f t="shared" si="6"/>
        <v>0</v>
      </c>
      <c r="I53" s="87">
        <f t="shared" si="7"/>
        <v>0</v>
      </c>
    </row>
    <row r="54" spans="1:9" s="19" customFormat="1" ht="106.5">
      <c r="A54" s="385">
        <f>IF(E54="","",MAX($A$31:A53)+1)</f>
        <v>13</v>
      </c>
      <c r="B54" s="111" t="s">
        <v>638</v>
      </c>
      <c r="C54" s="59" t="s">
        <v>14</v>
      </c>
      <c r="D54" s="387">
        <v>0</v>
      </c>
      <c r="E54" s="115">
        <v>10.9</v>
      </c>
      <c r="F54" s="425">
        <v>0</v>
      </c>
      <c r="G54" s="393">
        <f t="shared" si="5"/>
        <v>0</v>
      </c>
      <c r="H54" s="82">
        <f t="shared" si="6"/>
        <v>0</v>
      </c>
      <c r="I54" s="87">
        <f t="shared" si="7"/>
        <v>0</v>
      </c>
    </row>
    <row r="55" spans="1:9" s="19" customFormat="1" ht="106.5">
      <c r="A55" s="385">
        <f>IF(E55="","",MAX($A$31:A54)+1)</f>
        <v>14</v>
      </c>
      <c r="B55" s="111" t="s">
        <v>639</v>
      </c>
      <c r="C55" s="59" t="s">
        <v>14</v>
      </c>
      <c r="D55" s="387">
        <v>0</v>
      </c>
      <c r="E55" s="115">
        <v>22</v>
      </c>
      <c r="F55" s="425">
        <v>0</v>
      </c>
      <c r="G55" s="393">
        <f t="shared" si="5"/>
        <v>0</v>
      </c>
      <c r="H55" s="82">
        <f t="shared" si="6"/>
        <v>0</v>
      </c>
      <c r="I55" s="87">
        <f t="shared" si="7"/>
        <v>0</v>
      </c>
    </row>
    <row r="56" spans="1:9" s="19" customFormat="1" ht="106.5">
      <c r="A56" s="385">
        <f>IF(E56="","",MAX($A$31:A55)+1)</f>
        <v>15</v>
      </c>
      <c r="B56" s="111" t="s">
        <v>640</v>
      </c>
      <c r="C56" s="59" t="s">
        <v>14</v>
      </c>
      <c r="D56" s="387">
        <v>0</v>
      </c>
      <c r="E56" s="115">
        <v>35</v>
      </c>
      <c r="F56" s="425">
        <v>0</v>
      </c>
      <c r="G56" s="393">
        <f t="shared" si="5"/>
        <v>0</v>
      </c>
      <c r="H56" s="82">
        <f t="shared" si="6"/>
        <v>0</v>
      </c>
      <c r="I56" s="87">
        <f t="shared" si="7"/>
        <v>0</v>
      </c>
    </row>
    <row r="57" spans="1:9" s="19" customFormat="1" ht="106.5">
      <c r="A57" s="385">
        <f>IF(E57="","",MAX($A$31:A56)+1)</f>
        <v>16</v>
      </c>
      <c r="B57" s="111" t="s">
        <v>641</v>
      </c>
      <c r="C57" s="59" t="s">
        <v>14</v>
      </c>
      <c r="D57" s="387">
        <v>0</v>
      </c>
      <c r="E57" s="115">
        <v>4</v>
      </c>
      <c r="F57" s="425">
        <v>0</v>
      </c>
      <c r="G57" s="393">
        <f t="shared" si="5"/>
        <v>0</v>
      </c>
      <c r="H57" s="82">
        <f t="shared" si="6"/>
        <v>0</v>
      </c>
      <c r="I57" s="87">
        <f t="shared" si="7"/>
        <v>0</v>
      </c>
    </row>
    <row r="58" spans="1:9" s="19" customFormat="1" ht="106.5">
      <c r="A58" s="385">
        <f>IF(E58="","",MAX($A$31:A56)+1)</f>
        <v>16</v>
      </c>
      <c r="B58" s="111" t="s">
        <v>642</v>
      </c>
      <c r="C58" s="59" t="s">
        <v>14</v>
      </c>
      <c r="D58" s="387">
        <v>0</v>
      </c>
      <c r="E58" s="115">
        <v>346.64</v>
      </c>
      <c r="F58" s="425">
        <v>0</v>
      </c>
      <c r="G58" s="393">
        <f t="shared" si="5"/>
        <v>0</v>
      </c>
      <c r="H58" s="82">
        <f t="shared" si="6"/>
        <v>0</v>
      </c>
      <c r="I58" s="87">
        <f t="shared" si="7"/>
        <v>0</v>
      </c>
    </row>
    <row r="59" spans="1:9" s="19" customFormat="1" ht="121.5">
      <c r="A59" s="385">
        <f>IF(E59="","",MAX($A$31:A58)+1)</f>
        <v>17</v>
      </c>
      <c r="B59" s="111" t="s">
        <v>643</v>
      </c>
      <c r="C59" s="59" t="s">
        <v>14</v>
      </c>
      <c r="D59" s="387">
        <v>0</v>
      </c>
      <c r="E59" s="115">
        <v>18.48</v>
      </c>
      <c r="F59" s="425">
        <v>0</v>
      </c>
      <c r="G59" s="393">
        <f t="shared" si="5"/>
        <v>0</v>
      </c>
      <c r="H59" s="82">
        <f t="shared" si="6"/>
        <v>0</v>
      </c>
      <c r="I59" s="87">
        <f t="shared" si="7"/>
        <v>0</v>
      </c>
    </row>
    <row r="60" spans="1:9" s="19" customFormat="1" ht="106.5">
      <c r="A60" s="385">
        <f>IF(E60="","",MAX($A$31:A59)+1)</f>
        <v>18</v>
      </c>
      <c r="B60" s="111" t="s">
        <v>644</v>
      </c>
      <c r="C60" s="59" t="s">
        <v>14</v>
      </c>
      <c r="D60" s="387">
        <v>0</v>
      </c>
      <c r="E60" s="115">
        <v>261.625</v>
      </c>
      <c r="F60" s="425">
        <v>0</v>
      </c>
      <c r="G60" s="393">
        <f t="shared" si="5"/>
        <v>0</v>
      </c>
      <c r="H60" s="82">
        <f t="shared" si="6"/>
        <v>0</v>
      </c>
      <c r="I60" s="87">
        <f t="shared" si="7"/>
        <v>0</v>
      </c>
    </row>
    <row r="61" spans="1:9" s="19" customFormat="1" ht="121.5">
      <c r="A61" s="385">
        <f>IF(E61="","",MAX($A$31:A60)+1)</f>
        <v>19</v>
      </c>
      <c r="B61" s="111" t="s">
        <v>645</v>
      </c>
      <c r="C61" s="59" t="s">
        <v>14</v>
      </c>
      <c r="D61" s="387">
        <v>0</v>
      </c>
      <c r="E61" s="115">
        <v>73.875</v>
      </c>
      <c r="F61" s="425">
        <v>0</v>
      </c>
      <c r="G61" s="393">
        <f t="shared" si="5"/>
        <v>0</v>
      </c>
      <c r="H61" s="82">
        <f t="shared" si="6"/>
        <v>0</v>
      </c>
      <c r="I61" s="87">
        <f t="shared" si="7"/>
        <v>0</v>
      </c>
    </row>
    <row r="62" spans="1:9" s="19" customFormat="1" ht="106.5">
      <c r="A62" s="385">
        <f>IF(E62="","",MAX($A$31:A61)+1)</f>
        <v>20</v>
      </c>
      <c r="B62" s="111" t="s">
        <v>646</v>
      </c>
      <c r="C62" s="59" t="s">
        <v>14</v>
      </c>
      <c r="D62" s="387">
        <v>0</v>
      </c>
      <c r="E62" s="115">
        <v>197</v>
      </c>
      <c r="F62" s="425">
        <v>0</v>
      </c>
      <c r="G62" s="393">
        <f t="shared" si="5"/>
        <v>0</v>
      </c>
      <c r="H62" s="82">
        <f t="shared" si="6"/>
        <v>0</v>
      </c>
      <c r="I62" s="87">
        <f t="shared" si="7"/>
        <v>0</v>
      </c>
    </row>
    <row r="63" spans="1:9" s="19" customFormat="1" ht="121.5">
      <c r="A63" s="385">
        <f>IF(E63="","",MAX($A$31:A62)+1)</f>
        <v>21</v>
      </c>
      <c r="B63" s="111" t="s">
        <v>647</v>
      </c>
      <c r="C63" s="59" t="s">
        <v>14</v>
      </c>
      <c r="D63" s="387">
        <v>0</v>
      </c>
      <c r="E63" s="115">
        <v>27.72</v>
      </c>
      <c r="F63" s="425">
        <v>0</v>
      </c>
      <c r="G63" s="393">
        <f t="shared" si="5"/>
        <v>0</v>
      </c>
      <c r="H63" s="82">
        <f t="shared" si="6"/>
        <v>0</v>
      </c>
      <c r="I63" s="87">
        <f t="shared" si="7"/>
        <v>0</v>
      </c>
    </row>
    <row r="64" spans="1:9" s="19" customFormat="1" ht="97.5" customHeight="1">
      <c r="A64" s="385">
        <f>IF(E64="","",MAX($A$31:A63)+1)</f>
        <v>22</v>
      </c>
      <c r="B64" s="111" t="s">
        <v>648</v>
      </c>
      <c r="C64" s="59" t="s">
        <v>14</v>
      </c>
      <c r="D64" s="387">
        <v>0</v>
      </c>
      <c r="E64" s="115">
        <v>4.5600000000000005</v>
      </c>
      <c r="F64" s="425">
        <v>0</v>
      </c>
      <c r="G64" s="393">
        <f t="shared" si="5"/>
        <v>0</v>
      </c>
      <c r="H64" s="82">
        <f t="shared" si="6"/>
        <v>0</v>
      </c>
      <c r="I64" s="87">
        <f t="shared" si="7"/>
        <v>0</v>
      </c>
    </row>
    <row r="65" spans="1:9" s="19" customFormat="1" ht="98.25" customHeight="1">
      <c r="A65" s="385">
        <f>IF(E65="","",MAX($A$31:A64)+1)</f>
        <v>23</v>
      </c>
      <c r="B65" s="111" t="s">
        <v>649</v>
      </c>
      <c r="C65" s="59" t="s">
        <v>14</v>
      </c>
      <c r="D65" s="387">
        <v>0</v>
      </c>
      <c r="E65" s="115">
        <v>6.72</v>
      </c>
      <c r="F65" s="425">
        <v>0</v>
      </c>
      <c r="G65" s="393">
        <f t="shared" si="5"/>
        <v>0</v>
      </c>
      <c r="H65" s="82">
        <f t="shared" si="6"/>
        <v>0</v>
      </c>
      <c r="I65" s="87">
        <f t="shared" si="7"/>
        <v>0</v>
      </c>
    </row>
    <row r="66" spans="1:9" s="19" customFormat="1" ht="106.5">
      <c r="A66" s="385">
        <f>IF(E66="","",MAX($A$31:A65)+1)</f>
        <v>24</v>
      </c>
      <c r="B66" s="111" t="s">
        <v>650</v>
      </c>
      <c r="C66" s="59" t="s">
        <v>14</v>
      </c>
      <c r="D66" s="387">
        <v>0</v>
      </c>
      <c r="E66" s="115">
        <v>4</v>
      </c>
      <c r="F66" s="425">
        <v>0</v>
      </c>
      <c r="G66" s="393">
        <f t="shared" si="5"/>
        <v>0</v>
      </c>
      <c r="H66" s="82">
        <f t="shared" si="6"/>
        <v>0</v>
      </c>
      <c r="I66" s="87">
        <f t="shared" si="7"/>
        <v>0</v>
      </c>
    </row>
    <row r="67" spans="1:9" s="19" customFormat="1" ht="195.75">
      <c r="A67" s="385">
        <f>IF(E67="","",MAX($A$31:A66)+1)</f>
        <v>25</v>
      </c>
      <c r="B67" s="111" t="s">
        <v>651</v>
      </c>
      <c r="C67" s="59" t="s">
        <v>14</v>
      </c>
      <c r="D67" s="387">
        <v>0</v>
      </c>
      <c r="E67" s="115">
        <v>4</v>
      </c>
      <c r="F67" s="425">
        <v>0</v>
      </c>
      <c r="G67" s="393">
        <f t="shared" si="5"/>
        <v>0</v>
      </c>
      <c r="H67" s="82">
        <f t="shared" si="6"/>
        <v>0</v>
      </c>
      <c r="I67" s="87">
        <f t="shared" si="7"/>
        <v>0</v>
      </c>
    </row>
    <row r="68" spans="1:9" s="19" customFormat="1" ht="121.5" customHeight="1">
      <c r="A68" s="385">
        <f>IF(E68="","",MAX($A$31:A67)+1)</f>
        <v>26</v>
      </c>
      <c r="B68" s="111" t="s">
        <v>652</v>
      </c>
      <c r="C68" s="59" t="s">
        <v>24</v>
      </c>
      <c r="D68" s="387">
        <v>0</v>
      </c>
      <c r="E68" s="115">
        <v>33</v>
      </c>
      <c r="F68" s="425">
        <v>0</v>
      </c>
      <c r="G68" s="393">
        <f t="shared" si="5"/>
        <v>0</v>
      </c>
      <c r="H68" s="82">
        <f t="shared" si="6"/>
        <v>0</v>
      </c>
      <c r="I68" s="87">
        <f t="shared" si="7"/>
        <v>0</v>
      </c>
    </row>
    <row r="69" spans="1:9" ht="15.75">
      <c r="A69" s="385" t="str">
        <f>IF(E69="","",MAX($A$26:A38)+1)</f>
        <v/>
      </c>
      <c r="B69" s="509" t="s">
        <v>653</v>
      </c>
      <c r="C69" s="509"/>
      <c r="D69" s="509"/>
      <c r="E69" s="509"/>
      <c r="F69" s="509"/>
      <c r="G69" s="509"/>
      <c r="H69" s="392">
        <f>SUM(H40:H68)</f>
        <v>0</v>
      </c>
      <c r="I69" s="371">
        <f>SUM(I40:I68)</f>
        <v>0</v>
      </c>
    </row>
    <row r="70" spans="1:9" s="19" customFormat="1" ht="15.75">
      <c r="A70" s="385"/>
      <c r="B70" s="111"/>
      <c r="C70" s="59"/>
      <c r="D70" s="387"/>
      <c r="E70" s="115"/>
      <c r="F70" s="387"/>
      <c r="G70" s="388"/>
      <c r="H70" s="389"/>
      <c r="I70" s="370"/>
    </row>
    <row r="71" spans="1:9" s="19" customFormat="1" ht="15.75">
      <c r="A71" s="390" t="s">
        <v>654</v>
      </c>
      <c r="B71" s="386" t="s">
        <v>335</v>
      </c>
      <c r="C71" s="59"/>
      <c r="D71" s="387"/>
      <c r="E71" s="115"/>
      <c r="F71" s="387"/>
      <c r="G71" s="388"/>
      <c r="H71" s="389"/>
      <c r="I71" s="370"/>
    </row>
    <row r="72" spans="1:9" s="19" customFormat="1" ht="30">
      <c r="A72" s="385">
        <f>IF(E72="","",MAX($A$31:A71)+1)</f>
        <v>27</v>
      </c>
      <c r="B72" s="111" t="s">
        <v>655</v>
      </c>
      <c r="C72" s="59" t="s">
        <v>13</v>
      </c>
      <c r="D72" s="387">
        <v>0</v>
      </c>
      <c r="E72" s="115">
        <v>48.599999999999994</v>
      </c>
      <c r="F72" s="425">
        <v>0</v>
      </c>
      <c r="G72" s="393">
        <f t="shared" ref="G72:G79" si="8">IF(ISNUMBER(F72),IF(F72&gt;0,ROUND(F72,2),0),0)</f>
        <v>0</v>
      </c>
      <c r="H72" s="82">
        <f t="shared" ref="H72:H79" si="9">ROUND(D72*F72,2)</f>
        <v>0</v>
      </c>
      <c r="I72" s="87">
        <f t="shared" ref="I72:I79" si="10">ROUND(E72*G72,2)</f>
        <v>0</v>
      </c>
    </row>
    <row r="73" spans="1:9" s="19" customFormat="1" ht="92.25" customHeight="1">
      <c r="A73" s="385">
        <f>IF(E73="","",MAX($A$31:A72)+1)</f>
        <v>28</v>
      </c>
      <c r="B73" s="111" t="s">
        <v>656</v>
      </c>
      <c r="C73" s="59" t="s">
        <v>13</v>
      </c>
      <c r="D73" s="387">
        <v>0</v>
      </c>
      <c r="E73" s="115">
        <v>454</v>
      </c>
      <c r="F73" s="425">
        <v>0</v>
      </c>
      <c r="G73" s="393">
        <f t="shared" si="8"/>
        <v>0</v>
      </c>
      <c r="H73" s="82">
        <f t="shared" si="9"/>
        <v>0</v>
      </c>
      <c r="I73" s="87">
        <f t="shared" si="10"/>
        <v>0</v>
      </c>
    </row>
    <row r="74" spans="1:9" s="19" customFormat="1" ht="93.75" customHeight="1">
      <c r="A74" s="385">
        <f>IF(E74="","",MAX($A$31:A73)+1)</f>
        <v>29</v>
      </c>
      <c r="B74" s="111" t="s">
        <v>657</v>
      </c>
      <c r="C74" s="59" t="s">
        <v>13</v>
      </c>
      <c r="D74" s="387">
        <v>0</v>
      </c>
      <c r="E74" s="115">
        <v>315</v>
      </c>
      <c r="F74" s="425">
        <v>0</v>
      </c>
      <c r="G74" s="393">
        <f t="shared" si="8"/>
        <v>0</v>
      </c>
      <c r="H74" s="82">
        <f t="shared" si="9"/>
        <v>0</v>
      </c>
      <c r="I74" s="87">
        <f t="shared" si="10"/>
        <v>0</v>
      </c>
    </row>
    <row r="75" spans="1:9" s="19" customFormat="1" ht="155.25" customHeight="1">
      <c r="A75" s="385">
        <f>IF(E75="","",MAX($A$31:A74)+1)</f>
        <v>30</v>
      </c>
      <c r="B75" s="107" t="s">
        <v>658</v>
      </c>
      <c r="C75" s="59" t="s">
        <v>13</v>
      </c>
      <c r="D75" s="387">
        <v>0</v>
      </c>
      <c r="E75" s="115">
        <v>92.5</v>
      </c>
      <c r="F75" s="425">
        <v>0</v>
      </c>
      <c r="G75" s="393">
        <f t="shared" si="8"/>
        <v>0</v>
      </c>
      <c r="H75" s="82">
        <f t="shared" si="9"/>
        <v>0</v>
      </c>
      <c r="I75" s="87">
        <f t="shared" si="10"/>
        <v>0</v>
      </c>
    </row>
    <row r="76" spans="1:9" s="19" customFormat="1" ht="45">
      <c r="A76" s="385">
        <f>IF(E76="","",MAX($A$31:A75)+1)</f>
        <v>31</v>
      </c>
      <c r="B76" s="111" t="s">
        <v>659</v>
      </c>
      <c r="C76" s="59" t="s">
        <v>13</v>
      </c>
      <c r="D76" s="387">
        <v>0</v>
      </c>
      <c r="E76" s="115">
        <v>312</v>
      </c>
      <c r="F76" s="425">
        <v>0</v>
      </c>
      <c r="G76" s="393">
        <f t="shared" si="8"/>
        <v>0</v>
      </c>
      <c r="H76" s="82">
        <f t="shared" si="9"/>
        <v>0</v>
      </c>
      <c r="I76" s="87">
        <f t="shared" si="10"/>
        <v>0</v>
      </c>
    </row>
    <row r="77" spans="1:9" s="19" customFormat="1" ht="61.5" customHeight="1">
      <c r="A77" s="385">
        <f>IF(E77="","",MAX($A$31:A76)+1)</f>
        <v>32</v>
      </c>
      <c r="B77" s="111" t="s">
        <v>660</v>
      </c>
      <c r="C77" s="59" t="s">
        <v>13</v>
      </c>
      <c r="D77" s="387">
        <v>0</v>
      </c>
      <c r="E77" s="115">
        <v>360</v>
      </c>
      <c r="F77" s="425">
        <v>0</v>
      </c>
      <c r="G77" s="393">
        <f t="shared" si="8"/>
        <v>0</v>
      </c>
      <c r="H77" s="82">
        <f t="shared" si="9"/>
        <v>0</v>
      </c>
      <c r="I77" s="87">
        <f t="shared" si="10"/>
        <v>0</v>
      </c>
    </row>
    <row r="78" spans="1:9" s="19" customFormat="1" ht="60">
      <c r="A78" s="385">
        <f>IF(E78="","",MAX($A$31:A77)+1)</f>
        <v>33</v>
      </c>
      <c r="B78" s="107" t="s">
        <v>661</v>
      </c>
      <c r="C78" s="59" t="s">
        <v>24</v>
      </c>
      <c r="D78" s="387">
        <v>0</v>
      </c>
      <c r="E78" s="115">
        <v>126.5</v>
      </c>
      <c r="F78" s="425">
        <v>0</v>
      </c>
      <c r="G78" s="393">
        <f t="shared" si="8"/>
        <v>0</v>
      </c>
      <c r="H78" s="82">
        <f t="shared" si="9"/>
        <v>0</v>
      </c>
      <c r="I78" s="87">
        <f t="shared" si="10"/>
        <v>0</v>
      </c>
    </row>
    <row r="79" spans="1:9" s="19" customFormat="1" ht="49.5" customHeight="1">
      <c r="A79" s="385">
        <f>IF(E79="","",MAX($A$31:A78)+1)</f>
        <v>34</v>
      </c>
      <c r="B79" s="111" t="s">
        <v>662</v>
      </c>
      <c r="C79" s="59" t="s">
        <v>13</v>
      </c>
      <c r="D79" s="387">
        <v>0</v>
      </c>
      <c r="E79" s="115">
        <v>0.10799999999999998</v>
      </c>
      <c r="F79" s="425">
        <v>0</v>
      </c>
      <c r="G79" s="393">
        <f t="shared" si="8"/>
        <v>0</v>
      </c>
      <c r="H79" s="82">
        <f t="shared" si="9"/>
        <v>0</v>
      </c>
      <c r="I79" s="87">
        <f t="shared" si="10"/>
        <v>0</v>
      </c>
    </row>
    <row r="80" spans="1:9" s="19" customFormat="1" ht="45">
      <c r="A80" s="385" t="str">
        <f>IF(E80="","",MAX($A$31:A79)+1)</f>
        <v/>
      </c>
      <c r="B80" s="111" t="s">
        <v>663</v>
      </c>
      <c r="C80" s="59"/>
      <c r="D80" s="387"/>
      <c r="E80" s="115"/>
      <c r="F80" s="388"/>
      <c r="G80" s="388"/>
      <c r="H80" s="389"/>
      <c r="I80" s="370"/>
    </row>
    <row r="81" spans="1:14" s="19" customFormat="1">
      <c r="A81" s="385">
        <f>IF(E81="","",MAX($A$31:A80)+1)</f>
        <v>35</v>
      </c>
      <c r="B81" s="111" t="s">
        <v>664</v>
      </c>
      <c r="C81" s="59" t="s">
        <v>13</v>
      </c>
      <c r="D81" s="387">
        <v>0</v>
      </c>
      <c r="E81" s="115">
        <v>606</v>
      </c>
      <c r="F81" s="425">
        <v>0</v>
      </c>
      <c r="G81" s="393">
        <f t="shared" ref="G81:G92" si="11">IF(ISNUMBER(F81),IF(F81&gt;0,ROUND(F81,2),0),0)</f>
        <v>0</v>
      </c>
      <c r="H81" s="82">
        <f t="shared" ref="H81:H92" si="12">ROUND(D81*F81,2)</f>
        <v>0</v>
      </c>
      <c r="I81" s="87">
        <f t="shared" ref="I81:I92" si="13">ROUND(E81*G81,2)</f>
        <v>0</v>
      </c>
    </row>
    <row r="82" spans="1:14" s="19" customFormat="1">
      <c r="A82" s="385">
        <f>IF(E82="","",MAX($A$31:A81)+1)</f>
        <v>36</v>
      </c>
      <c r="B82" s="111" t="s">
        <v>665</v>
      </c>
      <c r="C82" s="59" t="s">
        <v>13</v>
      </c>
      <c r="D82" s="387">
        <v>0</v>
      </c>
      <c r="E82" s="115">
        <v>1479</v>
      </c>
      <c r="F82" s="425">
        <v>0</v>
      </c>
      <c r="G82" s="393">
        <f t="shared" si="11"/>
        <v>0</v>
      </c>
      <c r="H82" s="82">
        <f t="shared" si="12"/>
        <v>0</v>
      </c>
      <c r="I82" s="87">
        <f t="shared" si="13"/>
        <v>0</v>
      </c>
    </row>
    <row r="83" spans="1:14" s="19" customFormat="1" ht="60">
      <c r="A83" s="385">
        <f>IF(E83="","",MAX($A$31:A82)+1)</f>
        <v>37</v>
      </c>
      <c r="B83" s="111" t="s">
        <v>666</v>
      </c>
      <c r="C83" s="59" t="s">
        <v>13</v>
      </c>
      <c r="D83" s="387">
        <v>0</v>
      </c>
      <c r="E83" s="115">
        <v>125.4</v>
      </c>
      <c r="F83" s="425">
        <v>0</v>
      </c>
      <c r="G83" s="393">
        <f t="shared" si="11"/>
        <v>0</v>
      </c>
      <c r="H83" s="82">
        <f t="shared" si="12"/>
        <v>0</v>
      </c>
      <c r="I83" s="87">
        <f t="shared" si="13"/>
        <v>0</v>
      </c>
    </row>
    <row r="84" spans="1:14" s="19" customFormat="1" ht="75">
      <c r="A84" s="385">
        <f>IF(E84="","",MAX($A$31:A83)+1)</f>
        <v>38</v>
      </c>
      <c r="B84" s="111" t="s">
        <v>667</v>
      </c>
      <c r="C84" s="59" t="s">
        <v>13</v>
      </c>
      <c r="D84" s="387">
        <v>0</v>
      </c>
      <c r="E84" s="115">
        <v>326</v>
      </c>
      <c r="F84" s="425">
        <v>0</v>
      </c>
      <c r="G84" s="393">
        <f t="shared" si="11"/>
        <v>0</v>
      </c>
      <c r="H84" s="82">
        <f t="shared" si="12"/>
        <v>0</v>
      </c>
      <c r="I84" s="87">
        <f t="shared" si="13"/>
        <v>0</v>
      </c>
    </row>
    <row r="85" spans="1:14" s="19" customFormat="1" ht="60">
      <c r="A85" s="385">
        <f>IF(E85="","",MAX($A$31:A84)+1)</f>
        <v>39</v>
      </c>
      <c r="B85" s="111" t="s">
        <v>668</v>
      </c>
      <c r="C85" s="59" t="s">
        <v>13</v>
      </c>
      <c r="D85" s="387">
        <v>0</v>
      </c>
      <c r="E85" s="115">
        <v>18</v>
      </c>
      <c r="F85" s="425">
        <v>0</v>
      </c>
      <c r="G85" s="393">
        <f t="shared" si="11"/>
        <v>0</v>
      </c>
      <c r="H85" s="82">
        <f t="shared" si="12"/>
        <v>0</v>
      </c>
      <c r="I85" s="87">
        <f t="shared" si="13"/>
        <v>0</v>
      </c>
    </row>
    <row r="86" spans="1:14" s="19" customFormat="1" ht="67.5" customHeight="1">
      <c r="A86" s="385">
        <f>IF(E86="","",MAX($A$31:A85)+1)</f>
        <v>40</v>
      </c>
      <c r="B86" s="111" t="s">
        <v>669</v>
      </c>
      <c r="C86" s="59" t="s">
        <v>13</v>
      </c>
      <c r="D86" s="387">
        <v>0</v>
      </c>
      <c r="E86" s="115">
        <v>27.3</v>
      </c>
      <c r="F86" s="425">
        <v>0</v>
      </c>
      <c r="G86" s="393">
        <f t="shared" si="11"/>
        <v>0</v>
      </c>
      <c r="H86" s="82">
        <f t="shared" si="12"/>
        <v>0</v>
      </c>
      <c r="I86" s="87">
        <f t="shared" si="13"/>
        <v>0</v>
      </c>
      <c r="K86" s="525"/>
      <c r="L86" s="525"/>
      <c r="M86" s="525"/>
      <c r="N86" s="525"/>
    </row>
    <row r="87" spans="1:14" s="19" customFormat="1" ht="48.75" customHeight="1">
      <c r="A87" s="385">
        <f>IF(E87="","",MAX($A$31:A86)+1)</f>
        <v>41</v>
      </c>
      <c r="B87" s="111" t="s">
        <v>670</v>
      </c>
      <c r="C87" s="59" t="s">
        <v>13</v>
      </c>
      <c r="D87" s="387">
        <v>0</v>
      </c>
      <c r="E87" s="115">
        <v>3</v>
      </c>
      <c r="F87" s="425">
        <v>0</v>
      </c>
      <c r="G87" s="393">
        <f t="shared" si="11"/>
        <v>0</v>
      </c>
      <c r="H87" s="82">
        <f t="shared" si="12"/>
        <v>0</v>
      </c>
      <c r="I87" s="87">
        <f t="shared" si="13"/>
        <v>0</v>
      </c>
      <c r="K87" s="525"/>
      <c r="L87" s="525"/>
      <c r="M87" s="525"/>
      <c r="N87" s="525"/>
    </row>
    <row r="88" spans="1:14" s="19" customFormat="1" ht="48.75" customHeight="1">
      <c r="A88" s="385">
        <f>IF(E88="","",MAX($A$31:A87)+1)</f>
        <v>42</v>
      </c>
      <c r="B88" s="111" t="s">
        <v>671</v>
      </c>
      <c r="C88" s="59" t="s">
        <v>13</v>
      </c>
      <c r="D88" s="387">
        <v>0</v>
      </c>
      <c r="E88" s="115">
        <v>20</v>
      </c>
      <c r="F88" s="425">
        <v>0</v>
      </c>
      <c r="G88" s="393">
        <f t="shared" si="11"/>
        <v>0</v>
      </c>
      <c r="H88" s="82">
        <f t="shared" si="12"/>
        <v>0</v>
      </c>
      <c r="I88" s="87">
        <f t="shared" si="13"/>
        <v>0</v>
      </c>
      <c r="K88" s="525"/>
      <c r="L88" s="525"/>
      <c r="M88" s="525"/>
      <c r="N88" s="525"/>
    </row>
    <row r="89" spans="1:14" s="19" customFormat="1" ht="65.25" customHeight="1">
      <c r="A89" s="385">
        <f>IF(E89="","",MAX($A$31:A88)+1)</f>
        <v>43</v>
      </c>
      <c r="B89" s="111" t="s">
        <v>672</v>
      </c>
      <c r="C89" s="59" t="s">
        <v>13</v>
      </c>
      <c r="D89" s="387">
        <v>0</v>
      </c>
      <c r="E89" s="115">
        <v>10</v>
      </c>
      <c r="F89" s="425">
        <v>0</v>
      </c>
      <c r="G89" s="393">
        <f t="shared" si="11"/>
        <v>0</v>
      </c>
      <c r="H89" s="82">
        <f t="shared" si="12"/>
        <v>0</v>
      </c>
      <c r="I89" s="87">
        <f t="shared" si="13"/>
        <v>0</v>
      </c>
    </row>
    <row r="90" spans="1:14" s="19" customFormat="1" ht="111.75" customHeight="1">
      <c r="A90" s="385">
        <f>IF(E90="","",MAX($A$31:A89)+1)</f>
        <v>44</v>
      </c>
      <c r="B90" s="111" t="s">
        <v>673</v>
      </c>
      <c r="C90" s="59" t="s">
        <v>2</v>
      </c>
      <c r="D90" s="387">
        <v>0</v>
      </c>
      <c r="E90" s="115">
        <v>10</v>
      </c>
      <c r="F90" s="425">
        <v>0</v>
      </c>
      <c r="G90" s="393">
        <f t="shared" si="11"/>
        <v>0</v>
      </c>
      <c r="H90" s="82">
        <f t="shared" si="12"/>
        <v>0</v>
      </c>
      <c r="I90" s="87">
        <f t="shared" si="13"/>
        <v>0</v>
      </c>
    </row>
    <row r="91" spans="1:14" s="19" customFormat="1" ht="78.75" customHeight="1">
      <c r="A91" s="385">
        <f>IF(E91="","",MAX($A$31:A90)+1)</f>
        <v>45</v>
      </c>
      <c r="B91" s="111" t="s">
        <v>674</v>
      </c>
      <c r="C91" s="59" t="s">
        <v>13</v>
      </c>
      <c r="D91" s="387">
        <v>0</v>
      </c>
      <c r="E91" s="115">
        <v>15</v>
      </c>
      <c r="F91" s="425">
        <v>0</v>
      </c>
      <c r="G91" s="393">
        <f t="shared" si="11"/>
        <v>0</v>
      </c>
      <c r="H91" s="82">
        <f t="shared" si="12"/>
        <v>0</v>
      </c>
      <c r="I91" s="87">
        <f t="shared" si="13"/>
        <v>0</v>
      </c>
    </row>
    <row r="92" spans="1:14" s="19" customFormat="1" ht="105" customHeight="1">
      <c r="A92" s="385">
        <f>IF(E92="","",MAX($A$31:A91)+1)</f>
        <v>46</v>
      </c>
      <c r="B92" s="111" t="s">
        <v>675</v>
      </c>
      <c r="C92" s="59" t="s">
        <v>13</v>
      </c>
      <c r="D92" s="387">
        <v>0</v>
      </c>
      <c r="E92" s="115">
        <v>10</v>
      </c>
      <c r="F92" s="425">
        <v>0</v>
      </c>
      <c r="G92" s="393">
        <f t="shared" si="11"/>
        <v>0</v>
      </c>
      <c r="H92" s="82">
        <f t="shared" si="12"/>
        <v>0</v>
      </c>
      <c r="I92" s="87">
        <f t="shared" si="13"/>
        <v>0</v>
      </c>
    </row>
    <row r="93" spans="1:14" s="19" customFormat="1" ht="18" customHeight="1">
      <c r="A93" s="385" t="str">
        <f>IF(E93="","",MAX($A$31:A92)+1)</f>
        <v/>
      </c>
      <c r="B93" s="111" t="s">
        <v>676</v>
      </c>
      <c r="C93" s="59"/>
      <c r="D93" s="387"/>
      <c r="E93" s="115"/>
      <c r="F93" s="387"/>
      <c r="G93" s="388"/>
      <c r="H93" s="389"/>
      <c r="I93" s="370"/>
    </row>
    <row r="94" spans="1:14" s="19" customFormat="1" ht="30">
      <c r="A94" s="385">
        <f>IF(E94="","",MAX($A$31:A93)+1)</f>
        <v>47</v>
      </c>
      <c r="B94" s="111" t="s">
        <v>677</v>
      </c>
      <c r="C94" s="59" t="s">
        <v>14</v>
      </c>
      <c r="D94" s="387">
        <v>0</v>
      </c>
      <c r="E94" s="115">
        <v>0.43199999999999994</v>
      </c>
      <c r="F94" s="425">
        <v>0</v>
      </c>
      <c r="G94" s="393">
        <f t="shared" ref="G94" si="14">IF(ISNUMBER(F94),IF(F94&gt;0,ROUND(F94,2),0),0)</f>
        <v>0</v>
      </c>
      <c r="H94" s="82">
        <f t="shared" ref="H94" si="15">ROUND(D94*F94,2)</f>
        <v>0</v>
      </c>
      <c r="I94" s="87">
        <f t="shared" ref="I94" si="16">ROUND(E94*G94,2)</f>
        <v>0</v>
      </c>
    </row>
    <row r="95" spans="1:14" s="19" customFormat="1" ht="123" customHeight="1">
      <c r="A95" s="385" t="str">
        <f>IF(E95="","",MAX($A$31:A94)+1)</f>
        <v/>
      </c>
      <c r="B95" s="111" t="s">
        <v>678</v>
      </c>
      <c r="C95" s="59"/>
      <c r="D95" s="387"/>
      <c r="E95" s="115"/>
      <c r="F95" s="387"/>
      <c r="G95" s="388"/>
      <c r="H95" s="389"/>
      <c r="I95" s="370"/>
    </row>
    <row r="96" spans="1:14" s="19" customFormat="1" ht="30">
      <c r="A96" s="385">
        <f>IF(E96="","",MAX($A$31:A95)+1)</f>
        <v>48</v>
      </c>
      <c r="B96" s="111" t="s">
        <v>679</v>
      </c>
      <c r="C96" s="108" t="s">
        <v>2</v>
      </c>
      <c r="D96" s="387">
        <v>0</v>
      </c>
      <c r="E96" s="109">
        <v>126</v>
      </c>
      <c r="F96" s="425">
        <v>0</v>
      </c>
      <c r="G96" s="393">
        <f t="shared" ref="G96" si="17">IF(ISNUMBER(F96),IF(F96&gt;0,ROUND(F96,2),0),0)</f>
        <v>0</v>
      </c>
      <c r="H96" s="82">
        <f t="shared" ref="H96" si="18">ROUND(D96*F96,2)</f>
        <v>0</v>
      </c>
      <c r="I96" s="87">
        <f t="shared" ref="I96" si="19">ROUND(E96*G96,2)</f>
        <v>0</v>
      </c>
    </row>
    <row r="97" spans="1:9" s="19" customFormat="1" ht="198" customHeight="1">
      <c r="A97" s="385" t="str">
        <f>IF(E97="","",MAX($A$31:A96)+1)</f>
        <v/>
      </c>
      <c r="B97" s="111" t="s">
        <v>680</v>
      </c>
      <c r="C97" s="59"/>
      <c r="D97" s="387"/>
      <c r="E97" s="115"/>
      <c r="F97" s="425">
        <v>0</v>
      </c>
      <c r="G97" s="388"/>
      <c r="H97" s="388"/>
      <c r="I97" s="370"/>
    </row>
    <row r="98" spans="1:9" s="19" customFormat="1" ht="47.25">
      <c r="A98" s="385" t="str">
        <f>IF(E98="","",MAX($A$31:A97)+1)</f>
        <v/>
      </c>
      <c r="B98" s="386" t="s">
        <v>681</v>
      </c>
      <c r="C98" s="59"/>
      <c r="D98" s="387"/>
      <c r="E98" s="115"/>
      <c r="F98" s="387"/>
      <c r="G98" s="388"/>
      <c r="H98" s="389"/>
      <c r="I98" s="370"/>
    </row>
    <row r="99" spans="1:9" s="19" customFormat="1" ht="165">
      <c r="A99" s="385">
        <f>IF(E99="","",MAX($A$31:A98)+1)</f>
        <v>49</v>
      </c>
      <c r="B99" s="111" t="s">
        <v>682</v>
      </c>
      <c r="C99" s="59" t="s">
        <v>2</v>
      </c>
      <c r="D99" s="387">
        <v>0</v>
      </c>
      <c r="E99" s="115">
        <v>6</v>
      </c>
      <c r="F99" s="425">
        <v>0</v>
      </c>
      <c r="G99" s="393">
        <f t="shared" ref="G99:G102" si="20">IF(ISNUMBER(F99),IF(F99&gt;0,ROUND(F99,2),0),0)</f>
        <v>0</v>
      </c>
      <c r="H99" s="82">
        <f t="shared" ref="H99:H102" si="21">ROUND(D99*F99,2)</f>
        <v>0</v>
      </c>
      <c r="I99" s="87">
        <f t="shared" ref="I99:I102" si="22">ROUND(E99*G99,2)</f>
        <v>0</v>
      </c>
    </row>
    <row r="100" spans="1:9" s="19" customFormat="1" ht="156.75" customHeight="1">
      <c r="A100" s="385">
        <f>IF(E100="","",MAX($A$31:A99)+1)</f>
        <v>50</v>
      </c>
      <c r="B100" s="111" t="s">
        <v>683</v>
      </c>
      <c r="C100" s="59" t="s">
        <v>2</v>
      </c>
      <c r="D100" s="387">
        <v>0</v>
      </c>
      <c r="E100" s="115">
        <v>6</v>
      </c>
      <c r="F100" s="425">
        <v>0</v>
      </c>
      <c r="G100" s="393">
        <f t="shared" si="20"/>
        <v>0</v>
      </c>
      <c r="H100" s="82">
        <f t="shared" si="21"/>
        <v>0</v>
      </c>
      <c r="I100" s="87">
        <f t="shared" si="22"/>
        <v>0</v>
      </c>
    </row>
    <row r="101" spans="1:9" s="19" customFormat="1" ht="156" customHeight="1">
      <c r="A101" s="385">
        <f>IF(E101="","",MAX($A$31:A100)+1)</f>
        <v>51</v>
      </c>
      <c r="B101" s="111" t="s">
        <v>684</v>
      </c>
      <c r="C101" s="59" t="s">
        <v>2</v>
      </c>
      <c r="D101" s="387">
        <v>0</v>
      </c>
      <c r="E101" s="115">
        <v>4</v>
      </c>
      <c r="F101" s="425">
        <v>0</v>
      </c>
      <c r="G101" s="393">
        <f t="shared" si="20"/>
        <v>0</v>
      </c>
      <c r="H101" s="82">
        <f t="shared" si="21"/>
        <v>0</v>
      </c>
      <c r="I101" s="87">
        <f t="shared" si="22"/>
        <v>0</v>
      </c>
    </row>
    <row r="102" spans="1:9" s="19" customFormat="1" ht="141.75" customHeight="1">
      <c r="A102" s="385">
        <f>IF(E102="","",MAX($A$31:A101)+1)</f>
        <v>52</v>
      </c>
      <c r="B102" s="111" t="s">
        <v>685</v>
      </c>
      <c r="C102" s="59" t="s">
        <v>2</v>
      </c>
      <c r="D102" s="387">
        <v>0</v>
      </c>
      <c r="E102" s="115">
        <v>4</v>
      </c>
      <c r="F102" s="425">
        <v>0</v>
      </c>
      <c r="G102" s="393">
        <f t="shared" si="20"/>
        <v>0</v>
      </c>
      <c r="H102" s="82">
        <f t="shared" si="21"/>
        <v>0</v>
      </c>
      <c r="I102" s="87">
        <f t="shared" si="22"/>
        <v>0</v>
      </c>
    </row>
    <row r="103" spans="1:9" s="19" customFormat="1" ht="31.5">
      <c r="A103" s="385" t="str">
        <f>IF(E103="","",MAX($A$31:A102)+1)</f>
        <v/>
      </c>
      <c r="B103" s="386" t="s">
        <v>686</v>
      </c>
      <c r="C103" s="59"/>
      <c r="D103" s="387"/>
      <c r="E103" s="115"/>
      <c r="F103" s="387"/>
      <c r="G103" s="388"/>
      <c r="H103" s="388"/>
      <c r="I103" s="370"/>
    </row>
    <row r="104" spans="1:9" s="19" customFormat="1" ht="155.25" customHeight="1">
      <c r="A104" s="385">
        <f>IF(E104="","",MAX($A$31:A103)+1)</f>
        <v>53</v>
      </c>
      <c r="B104" s="111" t="s">
        <v>687</v>
      </c>
      <c r="C104" s="59" t="s">
        <v>2</v>
      </c>
      <c r="D104" s="387">
        <v>6</v>
      </c>
      <c r="E104" s="115">
        <v>0</v>
      </c>
      <c r="F104" s="425">
        <v>0</v>
      </c>
      <c r="G104" s="393">
        <f t="shared" ref="G104:G107" si="23">IF(ISNUMBER(F104),IF(F104&gt;0,ROUND(F104,2),0),0)</f>
        <v>0</v>
      </c>
      <c r="H104" s="82">
        <f t="shared" ref="H104:H107" si="24">ROUND(D104*F104,2)</f>
        <v>0</v>
      </c>
      <c r="I104" s="87">
        <f t="shared" ref="I104:I107" si="25">ROUND(E104*G104,2)</f>
        <v>0</v>
      </c>
    </row>
    <row r="105" spans="1:9" s="19" customFormat="1" ht="156.75" customHeight="1">
      <c r="A105" s="385">
        <f>IF(E105="","",MAX($A$31:A104)+1)</f>
        <v>54</v>
      </c>
      <c r="B105" s="111" t="s">
        <v>688</v>
      </c>
      <c r="C105" s="59" t="s">
        <v>2</v>
      </c>
      <c r="D105" s="387">
        <v>6</v>
      </c>
      <c r="E105" s="115">
        <v>0</v>
      </c>
      <c r="F105" s="425">
        <v>0</v>
      </c>
      <c r="G105" s="393">
        <f t="shared" si="23"/>
        <v>0</v>
      </c>
      <c r="H105" s="82">
        <f t="shared" si="24"/>
        <v>0</v>
      </c>
      <c r="I105" s="87">
        <f t="shared" si="25"/>
        <v>0</v>
      </c>
    </row>
    <row r="106" spans="1:9" s="19" customFormat="1" ht="156.75" customHeight="1">
      <c r="A106" s="385">
        <f>IF(E106="","",MAX($A$31:A105)+1)</f>
        <v>55</v>
      </c>
      <c r="B106" s="111" t="s">
        <v>689</v>
      </c>
      <c r="C106" s="59" t="s">
        <v>2</v>
      </c>
      <c r="D106" s="387">
        <v>1</v>
      </c>
      <c r="E106" s="115">
        <v>0</v>
      </c>
      <c r="F106" s="425">
        <v>0</v>
      </c>
      <c r="G106" s="393">
        <f t="shared" si="23"/>
        <v>0</v>
      </c>
      <c r="H106" s="82">
        <f t="shared" si="24"/>
        <v>0</v>
      </c>
      <c r="I106" s="87">
        <f t="shared" si="25"/>
        <v>0</v>
      </c>
    </row>
    <row r="107" spans="1:9" s="19" customFormat="1" ht="141" customHeight="1">
      <c r="A107" s="385">
        <f>IF(E107="","",MAX($A$31:A106)+1)</f>
        <v>56</v>
      </c>
      <c r="B107" s="111" t="s">
        <v>690</v>
      </c>
      <c r="C107" s="59" t="s">
        <v>2</v>
      </c>
      <c r="D107" s="387">
        <v>1</v>
      </c>
      <c r="E107" s="115">
        <v>0</v>
      </c>
      <c r="F107" s="425">
        <v>0</v>
      </c>
      <c r="G107" s="393">
        <f t="shared" si="23"/>
        <v>0</v>
      </c>
      <c r="H107" s="82">
        <f t="shared" si="24"/>
        <v>0</v>
      </c>
      <c r="I107" s="87">
        <f t="shared" si="25"/>
        <v>0</v>
      </c>
    </row>
    <row r="108" spans="1:9" s="19" customFormat="1" ht="50.25" customHeight="1">
      <c r="A108" s="385" t="str">
        <f>IF(E108="","",MAX($A$31:A107)+1)</f>
        <v/>
      </c>
      <c r="B108" s="386" t="s">
        <v>691</v>
      </c>
      <c r="C108" s="59"/>
      <c r="D108" s="387"/>
      <c r="E108" s="115"/>
      <c r="F108" s="387"/>
      <c r="G108" s="388"/>
      <c r="H108" s="388"/>
      <c r="I108" s="370"/>
    </row>
    <row r="109" spans="1:9" s="19" customFormat="1" ht="153" customHeight="1">
      <c r="A109" s="385">
        <f>IF(E109="","",MAX($A$31:A108)+1)</f>
        <v>57</v>
      </c>
      <c r="B109" s="111" t="s">
        <v>687</v>
      </c>
      <c r="C109" s="59" t="s">
        <v>2</v>
      </c>
      <c r="D109" s="387">
        <v>0</v>
      </c>
      <c r="E109" s="115">
        <v>6</v>
      </c>
      <c r="F109" s="425">
        <v>0</v>
      </c>
      <c r="G109" s="393">
        <f t="shared" ref="G109:G112" si="26">IF(ISNUMBER(F109),IF(F109&gt;0,ROUND(F109,2),0),0)</f>
        <v>0</v>
      </c>
      <c r="H109" s="82">
        <f t="shared" ref="H109:H112" si="27">ROUND(D109*F109,2)</f>
        <v>0</v>
      </c>
      <c r="I109" s="87">
        <f t="shared" ref="I109:I112" si="28">ROUND(E109*G109,2)</f>
        <v>0</v>
      </c>
    </row>
    <row r="110" spans="1:9" s="19" customFormat="1" ht="157.5" customHeight="1">
      <c r="A110" s="385">
        <f>IF(E110="","",MAX($A$31:A109)+1)</f>
        <v>58</v>
      </c>
      <c r="B110" s="111" t="s">
        <v>692</v>
      </c>
      <c r="C110" s="59" t="s">
        <v>2</v>
      </c>
      <c r="D110" s="387">
        <v>0</v>
      </c>
      <c r="E110" s="115">
        <v>6</v>
      </c>
      <c r="F110" s="425">
        <v>0</v>
      </c>
      <c r="G110" s="393">
        <f t="shared" si="26"/>
        <v>0</v>
      </c>
      <c r="H110" s="82">
        <f t="shared" si="27"/>
        <v>0</v>
      </c>
      <c r="I110" s="87">
        <f t="shared" si="28"/>
        <v>0</v>
      </c>
    </row>
    <row r="111" spans="1:9" s="19" customFormat="1" ht="153" customHeight="1">
      <c r="A111" s="385">
        <f>IF(E111="","",MAX($A$31:A110)+1)</f>
        <v>59</v>
      </c>
      <c r="B111" s="111" t="s">
        <v>693</v>
      </c>
      <c r="C111" s="59" t="s">
        <v>2</v>
      </c>
      <c r="D111" s="387">
        <v>0</v>
      </c>
      <c r="E111" s="115">
        <v>4</v>
      </c>
      <c r="F111" s="425">
        <v>0</v>
      </c>
      <c r="G111" s="393">
        <f t="shared" si="26"/>
        <v>0</v>
      </c>
      <c r="H111" s="82">
        <f t="shared" si="27"/>
        <v>0</v>
      </c>
      <c r="I111" s="87">
        <f t="shared" si="28"/>
        <v>0</v>
      </c>
    </row>
    <row r="112" spans="1:9" s="19" customFormat="1" ht="138.75" customHeight="1">
      <c r="A112" s="385">
        <f>IF(E112="","",MAX($A$31:A111)+1)</f>
        <v>60</v>
      </c>
      <c r="B112" s="111" t="s">
        <v>694</v>
      </c>
      <c r="C112" s="59" t="s">
        <v>2</v>
      </c>
      <c r="D112" s="387">
        <v>0</v>
      </c>
      <c r="E112" s="115">
        <v>4</v>
      </c>
      <c r="F112" s="425">
        <v>0</v>
      </c>
      <c r="G112" s="393">
        <f t="shared" si="26"/>
        <v>0</v>
      </c>
      <c r="H112" s="82">
        <f t="shared" si="27"/>
        <v>0</v>
      </c>
      <c r="I112" s="87">
        <f t="shared" si="28"/>
        <v>0</v>
      </c>
    </row>
    <row r="113" spans="1:9" s="19" customFormat="1" ht="31.5">
      <c r="A113" s="385" t="str">
        <f>IF(E113="","",MAX($A$31:A112)+1)</f>
        <v/>
      </c>
      <c r="B113" s="386" t="s">
        <v>695</v>
      </c>
      <c r="C113" s="59"/>
      <c r="D113" s="387"/>
      <c r="E113" s="115"/>
      <c r="F113" s="387"/>
      <c r="G113" s="388"/>
      <c r="H113" s="388"/>
      <c r="I113" s="370"/>
    </row>
    <row r="114" spans="1:9" s="19" customFormat="1" ht="156" customHeight="1">
      <c r="A114" s="385">
        <f>IF(E114="","",MAX($A$31:A113)+1)</f>
        <v>61</v>
      </c>
      <c r="B114" s="111" t="s">
        <v>687</v>
      </c>
      <c r="C114" s="59" t="s">
        <v>2</v>
      </c>
      <c r="D114" s="387">
        <v>6</v>
      </c>
      <c r="E114" s="115">
        <v>0</v>
      </c>
      <c r="F114" s="425">
        <v>0</v>
      </c>
      <c r="G114" s="393">
        <f t="shared" ref="G114:G117" si="29">IF(ISNUMBER(F114),IF(F114&gt;0,ROUND(F114,2),0),0)</f>
        <v>0</v>
      </c>
      <c r="H114" s="82">
        <f t="shared" ref="H114:H117" si="30">ROUND(D114*F114,2)</f>
        <v>0</v>
      </c>
      <c r="I114" s="87">
        <f t="shared" ref="I114:I117" si="31">ROUND(E114*G114,2)</f>
        <v>0</v>
      </c>
    </row>
    <row r="115" spans="1:9" s="19" customFormat="1" ht="153" customHeight="1">
      <c r="A115" s="385">
        <f>IF(E115="","",MAX($A$31:A114)+1)</f>
        <v>62</v>
      </c>
      <c r="B115" s="111" t="s">
        <v>696</v>
      </c>
      <c r="C115" s="59" t="s">
        <v>2</v>
      </c>
      <c r="D115" s="387">
        <v>6</v>
      </c>
      <c r="E115" s="115">
        <v>0</v>
      </c>
      <c r="F115" s="425">
        <v>0</v>
      </c>
      <c r="G115" s="393">
        <f t="shared" si="29"/>
        <v>0</v>
      </c>
      <c r="H115" s="82">
        <f t="shared" si="30"/>
        <v>0</v>
      </c>
      <c r="I115" s="87">
        <f t="shared" si="31"/>
        <v>0</v>
      </c>
    </row>
    <row r="116" spans="1:9" s="19" customFormat="1" ht="155.25" customHeight="1">
      <c r="A116" s="385">
        <f>IF(E116="","",MAX($A$31:A115)+1)</f>
        <v>63</v>
      </c>
      <c r="B116" s="111" t="s">
        <v>689</v>
      </c>
      <c r="C116" s="59" t="s">
        <v>2</v>
      </c>
      <c r="D116" s="387">
        <v>1</v>
      </c>
      <c r="E116" s="115">
        <v>0</v>
      </c>
      <c r="F116" s="425">
        <v>0</v>
      </c>
      <c r="G116" s="393">
        <f t="shared" si="29"/>
        <v>0</v>
      </c>
      <c r="H116" s="82">
        <f t="shared" si="30"/>
        <v>0</v>
      </c>
      <c r="I116" s="87">
        <f t="shared" si="31"/>
        <v>0</v>
      </c>
    </row>
    <row r="117" spans="1:9" s="19" customFormat="1" ht="158.25" customHeight="1">
      <c r="A117" s="385">
        <f>IF(E117="","",MAX($A$31:A116)+1)</f>
        <v>64</v>
      </c>
      <c r="B117" s="111" t="s">
        <v>690</v>
      </c>
      <c r="C117" s="59" t="s">
        <v>2</v>
      </c>
      <c r="D117" s="387">
        <v>1</v>
      </c>
      <c r="E117" s="115">
        <v>0</v>
      </c>
      <c r="F117" s="425">
        <v>0</v>
      </c>
      <c r="G117" s="393">
        <f t="shared" si="29"/>
        <v>0</v>
      </c>
      <c r="H117" s="82">
        <f t="shared" si="30"/>
        <v>0</v>
      </c>
      <c r="I117" s="87">
        <f t="shared" si="31"/>
        <v>0</v>
      </c>
    </row>
    <row r="118" spans="1:9" s="19" customFormat="1" ht="31.5">
      <c r="A118" s="385" t="str">
        <f>IF(E118="","",MAX($A$31:A117)+1)</f>
        <v/>
      </c>
      <c r="B118" s="386" t="s">
        <v>697</v>
      </c>
      <c r="C118" s="59"/>
      <c r="D118" s="387"/>
      <c r="E118" s="115"/>
      <c r="F118" s="387"/>
      <c r="G118" s="388"/>
      <c r="H118" s="388"/>
      <c r="I118" s="370"/>
    </row>
    <row r="119" spans="1:9" s="19" customFormat="1" ht="151.5" customHeight="1">
      <c r="A119" s="385">
        <f>IF(E119="","",MAX($A$31:A118)+1)</f>
        <v>65</v>
      </c>
      <c r="B119" s="111" t="s">
        <v>687</v>
      </c>
      <c r="C119" s="59" t="s">
        <v>2</v>
      </c>
      <c r="D119" s="387">
        <v>3</v>
      </c>
      <c r="E119" s="115">
        <v>0</v>
      </c>
      <c r="F119" s="425">
        <v>0</v>
      </c>
      <c r="G119" s="393">
        <f t="shared" ref="G119:G122" si="32">IF(ISNUMBER(F119),IF(F119&gt;0,ROUND(F119,2),0),0)</f>
        <v>0</v>
      </c>
      <c r="H119" s="82">
        <f t="shared" ref="H119:H122" si="33">ROUND(D119*F119,2)</f>
        <v>0</v>
      </c>
      <c r="I119" s="87">
        <f t="shared" ref="I119:I122" si="34">ROUND(E119*G119,2)</f>
        <v>0</v>
      </c>
    </row>
    <row r="120" spans="1:9" s="19" customFormat="1" ht="162" customHeight="1">
      <c r="A120" s="385">
        <f>IF(E120="","",MAX($A$31:A119)+1)</f>
        <v>66</v>
      </c>
      <c r="B120" s="111" t="s">
        <v>683</v>
      </c>
      <c r="C120" s="59" t="s">
        <v>2</v>
      </c>
      <c r="D120" s="387">
        <v>3</v>
      </c>
      <c r="E120" s="115">
        <v>0</v>
      </c>
      <c r="F120" s="425">
        <v>0</v>
      </c>
      <c r="G120" s="393">
        <f t="shared" si="32"/>
        <v>0</v>
      </c>
      <c r="H120" s="82">
        <f t="shared" si="33"/>
        <v>0</v>
      </c>
      <c r="I120" s="87">
        <f t="shared" si="34"/>
        <v>0</v>
      </c>
    </row>
    <row r="121" spans="1:9" s="19" customFormat="1" ht="149.25" customHeight="1">
      <c r="A121" s="385">
        <f>IF(E121="","",MAX($A$31:A120)+1)</f>
        <v>67</v>
      </c>
      <c r="B121" s="111" t="s">
        <v>689</v>
      </c>
      <c r="C121" s="59" t="s">
        <v>2</v>
      </c>
      <c r="D121" s="387">
        <v>1</v>
      </c>
      <c r="E121" s="115">
        <v>0</v>
      </c>
      <c r="F121" s="425">
        <v>0</v>
      </c>
      <c r="G121" s="393">
        <f t="shared" si="32"/>
        <v>0</v>
      </c>
      <c r="H121" s="82">
        <f t="shared" si="33"/>
        <v>0</v>
      </c>
      <c r="I121" s="87">
        <f t="shared" si="34"/>
        <v>0</v>
      </c>
    </row>
    <row r="122" spans="1:9" s="19" customFormat="1" ht="154.5" customHeight="1">
      <c r="A122" s="385">
        <f>IF(E122="","",MAX($A$31:A121)+1)</f>
        <v>68</v>
      </c>
      <c r="B122" s="111" t="s">
        <v>690</v>
      </c>
      <c r="C122" s="59" t="s">
        <v>2</v>
      </c>
      <c r="D122" s="387">
        <v>1</v>
      </c>
      <c r="E122" s="115">
        <v>0</v>
      </c>
      <c r="F122" s="425">
        <v>0</v>
      </c>
      <c r="G122" s="393">
        <f t="shared" si="32"/>
        <v>0</v>
      </c>
      <c r="H122" s="82">
        <f t="shared" si="33"/>
        <v>0</v>
      </c>
      <c r="I122" s="87">
        <f t="shared" si="34"/>
        <v>0</v>
      </c>
    </row>
    <row r="123" spans="1:9" s="19" customFormat="1" ht="31.5">
      <c r="A123" s="385" t="str">
        <f>IF(E123="","",MAX($A$31:A122)+1)</f>
        <v/>
      </c>
      <c r="B123" s="386" t="s">
        <v>698</v>
      </c>
      <c r="C123" s="59"/>
      <c r="D123" s="387"/>
      <c r="E123" s="115"/>
      <c r="F123" s="387"/>
      <c r="G123" s="388"/>
      <c r="H123" s="388"/>
      <c r="I123" s="370"/>
    </row>
    <row r="124" spans="1:9" s="19" customFormat="1" ht="150">
      <c r="A124" s="385">
        <f>IF(E124="","",MAX($A$31:A123)+1)</f>
        <v>69</v>
      </c>
      <c r="B124" s="111" t="s">
        <v>687</v>
      </c>
      <c r="C124" s="59" t="s">
        <v>16</v>
      </c>
      <c r="D124" s="387">
        <v>3</v>
      </c>
      <c r="E124" s="115">
        <v>0</v>
      </c>
      <c r="F124" s="425">
        <v>0</v>
      </c>
      <c r="G124" s="393">
        <f t="shared" ref="G124:G133" si="35">IF(ISNUMBER(F124),IF(F124&gt;0,ROUND(F124,2),0),0)</f>
        <v>0</v>
      </c>
      <c r="H124" s="82">
        <f t="shared" ref="H124:H133" si="36">ROUND(D124*F124,2)</f>
        <v>0</v>
      </c>
      <c r="I124" s="87">
        <f t="shared" ref="I124:I133" si="37">ROUND(E124*G124,2)</f>
        <v>0</v>
      </c>
    </row>
    <row r="125" spans="1:9" s="19" customFormat="1" ht="159.75" customHeight="1">
      <c r="A125" s="385">
        <f>IF(E125="","",MAX($A$31:A124)+1)</f>
        <v>70</v>
      </c>
      <c r="B125" s="111" t="s">
        <v>683</v>
      </c>
      <c r="C125" s="59" t="s">
        <v>2</v>
      </c>
      <c r="D125" s="387">
        <v>3</v>
      </c>
      <c r="E125" s="115">
        <v>0</v>
      </c>
      <c r="F125" s="425">
        <v>0</v>
      </c>
      <c r="G125" s="393">
        <f t="shared" si="35"/>
        <v>0</v>
      </c>
      <c r="H125" s="82">
        <f t="shared" si="36"/>
        <v>0</v>
      </c>
      <c r="I125" s="87">
        <f t="shared" si="37"/>
        <v>0</v>
      </c>
    </row>
    <row r="126" spans="1:9" s="19" customFormat="1" ht="155.25" customHeight="1">
      <c r="A126" s="385">
        <f>IF(E126="","",MAX($A$31:A125)+1)</f>
        <v>71</v>
      </c>
      <c r="B126" s="111" t="s">
        <v>693</v>
      </c>
      <c r="C126" s="59" t="s">
        <v>2</v>
      </c>
      <c r="D126" s="387">
        <v>6</v>
      </c>
      <c r="E126" s="115">
        <v>0</v>
      </c>
      <c r="F126" s="425">
        <v>0</v>
      </c>
      <c r="G126" s="393">
        <f t="shared" si="35"/>
        <v>0</v>
      </c>
      <c r="H126" s="82">
        <f t="shared" si="36"/>
        <v>0</v>
      </c>
      <c r="I126" s="87">
        <f t="shared" si="37"/>
        <v>0</v>
      </c>
    </row>
    <row r="127" spans="1:9" s="19" customFormat="1" ht="139.5" customHeight="1">
      <c r="A127" s="385">
        <f>IF(E127="","",MAX($A$31:A126)+1)</f>
        <v>72</v>
      </c>
      <c r="B127" s="111" t="s">
        <v>694</v>
      </c>
      <c r="C127" s="59" t="s">
        <v>2</v>
      </c>
      <c r="D127" s="387">
        <v>6</v>
      </c>
      <c r="E127" s="115">
        <v>0</v>
      </c>
      <c r="F127" s="425">
        <v>0</v>
      </c>
      <c r="G127" s="393">
        <f t="shared" si="35"/>
        <v>0</v>
      </c>
      <c r="H127" s="82">
        <f t="shared" si="36"/>
        <v>0</v>
      </c>
      <c r="I127" s="87">
        <f t="shared" si="37"/>
        <v>0</v>
      </c>
    </row>
    <row r="128" spans="1:9" s="19" customFormat="1" ht="155.25" customHeight="1">
      <c r="A128" s="385">
        <f>IF(E128="","",MAX($A$31:A127)+1)</f>
        <v>73</v>
      </c>
      <c r="B128" s="111" t="s">
        <v>699</v>
      </c>
      <c r="C128" s="59" t="s">
        <v>2</v>
      </c>
      <c r="D128" s="387">
        <v>3</v>
      </c>
      <c r="E128" s="115">
        <v>0</v>
      </c>
      <c r="F128" s="425">
        <v>0</v>
      </c>
      <c r="G128" s="393">
        <f t="shared" si="35"/>
        <v>0</v>
      </c>
      <c r="H128" s="82">
        <f t="shared" si="36"/>
        <v>0</v>
      </c>
      <c r="I128" s="87">
        <f t="shared" si="37"/>
        <v>0</v>
      </c>
    </row>
    <row r="129" spans="1:9" s="19" customFormat="1" ht="156.75" customHeight="1">
      <c r="A129" s="385">
        <f>IF(E129="","",MAX($A$31:A128)+1)</f>
        <v>74</v>
      </c>
      <c r="B129" s="111" t="s">
        <v>700</v>
      </c>
      <c r="C129" s="59" t="s">
        <v>2</v>
      </c>
      <c r="D129" s="387">
        <v>3</v>
      </c>
      <c r="E129" s="115">
        <v>0</v>
      </c>
      <c r="F129" s="425">
        <v>0</v>
      </c>
      <c r="G129" s="393">
        <f t="shared" si="35"/>
        <v>0</v>
      </c>
      <c r="H129" s="82">
        <f t="shared" si="36"/>
        <v>0</v>
      </c>
      <c r="I129" s="87">
        <f t="shared" si="37"/>
        <v>0</v>
      </c>
    </row>
    <row r="130" spans="1:9" s="19" customFormat="1" ht="183.75" customHeight="1">
      <c r="A130" s="385">
        <f>IF(E130="","",MAX($A$31:A129)+1)</f>
        <v>75</v>
      </c>
      <c r="B130" s="111" t="s">
        <v>701</v>
      </c>
      <c r="C130" s="108" t="s">
        <v>2</v>
      </c>
      <c r="D130" s="387">
        <v>0</v>
      </c>
      <c r="E130" s="109">
        <v>40</v>
      </c>
      <c r="F130" s="425">
        <v>0</v>
      </c>
      <c r="G130" s="393">
        <f t="shared" si="35"/>
        <v>0</v>
      </c>
      <c r="H130" s="82">
        <f t="shared" si="36"/>
        <v>0</v>
      </c>
      <c r="I130" s="87">
        <f t="shared" si="37"/>
        <v>0</v>
      </c>
    </row>
    <row r="131" spans="1:9" s="19" customFormat="1" ht="165">
      <c r="A131" s="385">
        <f>IF(E131="","",MAX($A$31:A130)+1)</f>
        <v>76</v>
      </c>
      <c r="B131" s="111" t="s">
        <v>702</v>
      </c>
      <c r="C131" s="108" t="s">
        <v>2</v>
      </c>
      <c r="D131" s="387">
        <v>0</v>
      </c>
      <c r="E131" s="109">
        <v>3</v>
      </c>
      <c r="F131" s="425">
        <v>0</v>
      </c>
      <c r="G131" s="393">
        <f t="shared" si="35"/>
        <v>0</v>
      </c>
      <c r="H131" s="82">
        <f t="shared" si="36"/>
        <v>0</v>
      </c>
      <c r="I131" s="87">
        <f t="shared" si="37"/>
        <v>0</v>
      </c>
    </row>
    <row r="132" spans="1:9" s="19" customFormat="1" ht="135">
      <c r="A132" s="385">
        <f>IF(E132="","",MAX($A$31:A131)+1)</f>
        <v>77</v>
      </c>
      <c r="B132" s="111" t="s">
        <v>703</v>
      </c>
      <c r="C132" s="108" t="s">
        <v>2</v>
      </c>
      <c r="D132" s="387">
        <v>0</v>
      </c>
      <c r="E132" s="109">
        <v>1</v>
      </c>
      <c r="F132" s="425">
        <v>0</v>
      </c>
      <c r="G132" s="393">
        <f t="shared" si="35"/>
        <v>0</v>
      </c>
      <c r="H132" s="82">
        <f t="shared" si="36"/>
        <v>0</v>
      </c>
      <c r="I132" s="87">
        <f t="shared" si="37"/>
        <v>0</v>
      </c>
    </row>
    <row r="133" spans="1:9" s="19" customFormat="1" ht="77.25" customHeight="1">
      <c r="A133" s="385">
        <f>IF(E133="","",MAX($A$31:A132)+1)</f>
        <v>78</v>
      </c>
      <c r="B133" s="111" t="s">
        <v>704</v>
      </c>
      <c r="C133" s="59" t="s">
        <v>16</v>
      </c>
      <c r="D133" s="387">
        <v>0</v>
      </c>
      <c r="E133" s="115">
        <v>1</v>
      </c>
      <c r="F133" s="425">
        <v>0</v>
      </c>
      <c r="G133" s="393">
        <f t="shared" si="35"/>
        <v>0</v>
      </c>
      <c r="H133" s="82">
        <f t="shared" si="36"/>
        <v>0</v>
      </c>
      <c r="I133" s="87">
        <f t="shared" si="37"/>
        <v>0</v>
      </c>
    </row>
    <row r="134" spans="1:9" s="19" customFormat="1" ht="150">
      <c r="A134" s="385" t="str">
        <f>IF(E134="","",MAX($A$31:A133)+1)</f>
        <v/>
      </c>
      <c r="B134" s="111" t="s">
        <v>705</v>
      </c>
      <c r="C134" s="59"/>
      <c r="D134" s="387"/>
      <c r="E134" s="115"/>
      <c r="F134" s="387"/>
      <c r="G134" s="388"/>
      <c r="H134" s="389"/>
      <c r="I134" s="370"/>
    </row>
    <row r="135" spans="1:9" s="19" customFormat="1" ht="155.25" customHeight="1">
      <c r="A135" s="385">
        <f>IF(E135="","",MAX($A$31:A134)+1)</f>
        <v>79</v>
      </c>
      <c r="B135" s="111" t="s">
        <v>706</v>
      </c>
      <c r="C135" s="59" t="s">
        <v>16</v>
      </c>
      <c r="D135" s="387">
        <v>0</v>
      </c>
      <c r="E135" s="115">
        <v>3</v>
      </c>
      <c r="F135" s="425">
        <v>0</v>
      </c>
      <c r="G135" s="393">
        <f t="shared" ref="G135:G136" si="38">IF(ISNUMBER(F135),IF(F135&gt;0,ROUND(F135,2),0),0)</f>
        <v>0</v>
      </c>
      <c r="H135" s="82">
        <f t="shared" ref="H135:H136" si="39">ROUND(D135*F135,2)</f>
        <v>0</v>
      </c>
      <c r="I135" s="87">
        <f t="shared" ref="I135:I136" si="40">ROUND(E135*G135,2)</f>
        <v>0</v>
      </c>
    </row>
    <row r="136" spans="1:9" s="19" customFormat="1" ht="156.75" customHeight="1">
      <c r="A136" s="385">
        <f>IF(E136="","",MAX($A$31:A135)+1)</f>
        <v>80</v>
      </c>
      <c r="B136" s="111" t="s">
        <v>707</v>
      </c>
      <c r="C136" s="59" t="s">
        <v>16</v>
      </c>
      <c r="D136" s="387">
        <v>0</v>
      </c>
      <c r="E136" s="115">
        <v>1</v>
      </c>
      <c r="F136" s="425">
        <v>0</v>
      </c>
      <c r="G136" s="393">
        <f t="shared" si="38"/>
        <v>0</v>
      </c>
      <c r="H136" s="82">
        <f t="shared" si="39"/>
        <v>0</v>
      </c>
      <c r="I136" s="87">
        <f t="shared" si="40"/>
        <v>0</v>
      </c>
    </row>
    <row r="137" spans="1:9" s="19" customFormat="1" ht="13.5" customHeight="1">
      <c r="A137" s="385"/>
      <c r="B137" s="111"/>
      <c r="C137" s="59"/>
      <c r="D137" s="387"/>
      <c r="E137" s="115"/>
      <c r="F137" s="387"/>
      <c r="G137" s="388"/>
      <c r="H137" s="388"/>
      <c r="I137" s="370"/>
    </row>
    <row r="138" spans="1:9" s="19" customFormat="1" ht="84.75" customHeight="1">
      <c r="A138" s="394">
        <f>IF(E138="","",MAX($A$31:A136)+1)</f>
        <v>81</v>
      </c>
      <c r="B138" s="111" t="s">
        <v>708</v>
      </c>
      <c r="C138" s="108" t="s">
        <v>2</v>
      </c>
      <c r="D138" s="391">
        <v>0</v>
      </c>
      <c r="E138" s="109">
        <v>1</v>
      </c>
      <c r="F138" s="425">
        <v>0</v>
      </c>
      <c r="G138" s="393">
        <f t="shared" ref="G138" si="41">IF(ISNUMBER(F138),IF(F138&gt;0,ROUND(F138,2),0),0)</f>
        <v>0</v>
      </c>
      <c r="H138" s="82">
        <f t="shared" ref="H138" si="42">ROUND(D138*F138,2)</f>
        <v>0</v>
      </c>
      <c r="I138" s="87">
        <f t="shared" ref="I138" si="43">ROUND(E138*G138,2)</f>
        <v>0</v>
      </c>
    </row>
    <row r="139" spans="1:9" s="19" customFormat="1" ht="90.75" customHeight="1">
      <c r="A139" s="394" t="str">
        <f>IF(E139="","",MAX($A$31:A138)+1)</f>
        <v/>
      </c>
      <c r="B139" s="111" t="s">
        <v>709</v>
      </c>
      <c r="C139" s="108"/>
      <c r="D139" s="391"/>
      <c r="E139" s="109"/>
      <c r="F139" s="391"/>
      <c r="G139" s="388"/>
      <c r="H139" s="395"/>
      <c r="I139" s="370"/>
    </row>
    <row r="140" spans="1:9" s="19" customFormat="1">
      <c r="A140" s="394">
        <f>IF(E140="","",MAX($A$31:A139)+1)</f>
        <v>82</v>
      </c>
      <c r="B140" s="111" t="s">
        <v>710</v>
      </c>
      <c r="C140" s="108" t="s">
        <v>2</v>
      </c>
      <c r="D140" s="391">
        <v>0</v>
      </c>
      <c r="E140" s="109">
        <v>1</v>
      </c>
      <c r="F140" s="425">
        <v>0</v>
      </c>
      <c r="G140" s="393">
        <f t="shared" ref="G140:G144" si="44">IF(ISNUMBER(F140),IF(F140&gt;0,ROUND(F140,2),0),0)</f>
        <v>0</v>
      </c>
      <c r="H140" s="82">
        <f t="shared" ref="H140:H144" si="45">ROUND(D140*F140,2)</f>
        <v>0</v>
      </c>
      <c r="I140" s="87">
        <f t="shared" ref="I140:I144" si="46">ROUND(E140*G140,2)</f>
        <v>0</v>
      </c>
    </row>
    <row r="141" spans="1:9" s="19" customFormat="1">
      <c r="A141" s="394">
        <f>IF(E141="","",MAX($A$31:A140)+1)</f>
        <v>83</v>
      </c>
      <c r="B141" s="111" t="s">
        <v>711</v>
      </c>
      <c r="C141" s="108" t="s">
        <v>2</v>
      </c>
      <c r="D141" s="391">
        <v>0</v>
      </c>
      <c r="E141" s="109">
        <v>2</v>
      </c>
      <c r="F141" s="425">
        <v>0</v>
      </c>
      <c r="G141" s="393">
        <f t="shared" si="44"/>
        <v>0</v>
      </c>
      <c r="H141" s="82">
        <f t="shared" si="45"/>
        <v>0</v>
      </c>
      <c r="I141" s="87">
        <f t="shared" si="46"/>
        <v>0</v>
      </c>
    </row>
    <row r="142" spans="1:9" s="19" customFormat="1">
      <c r="A142" s="394">
        <f>IF(E142="","",MAX($A$31:A141)+1)</f>
        <v>84</v>
      </c>
      <c r="B142" s="111" t="s">
        <v>712</v>
      </c>
      <c r="C142" s="108" t="s">
        <v>2</v>
      </c>
      <c r="D142" s="391">
        <v>0</v>
      </c>
      <c r="E142" s="109">
        <v>1</v>
      </c>
      <c r="F142" s="425">
        <v>0</v>
      </c>
      <c r="G142" s="393">
        <f t="shared" si="44"/>
        <v>0</v>
      </c>
      <c r="H142" s="82">
        <f t="shared" si="45"/>
        <v>0</v>
      </c>
      <c r="I142" s="87">
        <f t="shared" si="46"/>
        <v>0</v>
      </c>
    </row>
    <row r="143" spans="1:9" s="19" customFormat="1" ht="210">
      <c r="A143" s="394">
        <f>IF(E143="","",MAX($A$31:A142)+1)</f>
        <v>85</v>
      </c>
      <c r="B143" s="111" t="s">
        <v>713</v>
      </c>
      <c r="C143" s="108" t="s">
        <v>16</v>
      </c>
      <c r="D143" s="391">
        <v>0</v>
      </c>
      <c r="E143" s="109">
        <v>1</v>
      </c>
      <c r="F143" s="425">
        <v>0</v>
      </c>
      <c r="G143" s="393">
        <f t="shared" si="44"/>
        <v>0</v>
      </c>
      <c r="H143" s="82">
        <f t="shared" si="45"/>
        <v>0</v>
      </c>
      <c r="I143" s="87">
        <f t="shared" si="46"/>
        <v>0</v>
      </c>
    </row>
    <row r="144" spans="1:9" s="19" customFormat="1" ht="186" customHeight="1">
      <c r="A144" s="394">
        <f>IF(E144="","",MAX($A$31:A143)+1)</f>
        <v>86</v>
      </c>
      <c r="B144" s="111" t="s">
        <v>714</v>
      </c>
      <c r="C144" s="108" t="s">
        <v>16</v>
      </c>
      <c r="D144" s="391">
        <v>0</v>
      </c>
      <c r="E144" s="109">
        <v>1</v>
      </c>
      <c r="F144" s="425">
        <v>0</v>
      </c>
      <c r="G144" s="393">
        <f t="shared" si="44"/>
        <v>0</v>
      </c>
      <c r="H144" s="82">
        <f t="shared" si="45"/>
        <v>0</v>
      </c>
      <c r="I144" s="87">
        <f t="shared" si="46"/>
        <v>0</v>
      </c>
    </row>
    <row r="145" spans="1:9" s="19" customFormat="1" ht="45">
      <c r="A145" s="394" t="str">
        <f>IF(E145="","",MAX($A$31:A144)+1)</f>
        <v/>
      </c>
      <c r="B145" s="111" t="s">
        <v>715</v>
      </c>
      <c r="C145" s="108"/>
      <c r="D145" s="391"/>
      <c r="E145" s="109"/>
      <c r="F145" s="391"/>
      <c r="G145" s="388"/>
      <c r="H145" s="395"/>
      <c r="I145" s="370"/>
    </row>
    <row r="146" spans="1:9" s="19" customFormat="1">
      <c r="A146" s="394">
        <f>IF(E146="","",MAX($A$31:A145)+1)</f>
        <v>87</v>
      </c>
      <c r="B146" s="111" t="s">
        <v>716</v>
      </c>
      <c r="C146" s="108" t="s">
        <v>2</v>
      </c>
      <c r="D146" s="391">
        <v>0</v>
      </c>
      <c r="E146" s="109">
        <v>5</v>
      </c>
      <c r="F146" s="425">
        <v>0</v>
      </c>
      <c r="G146" s="393">
        <f t="shared" ref="G146:G148" si="47">IF(ISNUMBER(F146),IF(F146&gt;0,ROUND(F146,2),0),0)</f>
        <v>0</v>
      </c>
      <c r="H146" s="82">
        <f t="shared" ref="H146:H148" si="48">ROUND(D146*F146,2)</f>
        <v>0</v>
      </c>
      <c r="I146" s="87">
        <f t="shared" ref="I146:I148" si="49">ROUND(E146*G146,2)</f>
        <v>0</v>
      </c>
    </row>
    <row r="147" spans="1:9" s="19" customFormat="1">
      <c r="A147" s="394">
        <f>IF(E147="","",MAX($A$31:A146)+1)</f>
        <v>88</v>
      </c>
      <c r="B147" s="111" t="s">
        <v>717</v>
      </c>
      <c r="C147" s="108" t="s">
        <v>2</v>
      </c>
      <c r="D147" s="391">
        <v>0</v>
      </c>
      <c r="E147" s="109">
        <v>5</v>
      </c>
      <c r="F147" s="425">
        <v>0</v>
      </c>
      <c r="G147" s="393">
        <f t="shared" si="47"/>
        <v>0</v>
      </c>
      <c r="H147" s="82">
        <f t="shared" si="48"/>
        <v>0</v>
      </c>
      <c r="I147" s="87">
        <f t="shared" si="49"/>
        <v>0</v>
      </c>
    </row>
    <row r="148" spans="1:9" s="19" customFormat="1">
      <c r="A148" s="394">
        <f>IF(E148="","",MAX($A$31:A147)+1)</f>
        <v>89</v>
      </c>
      <c r="B148" s="111" t="s">
        <v>718</v>
      </c>
      <c r="C148" s="108" t="s">
        <v>2</v>
      </c>
      <c r="D148" s="391">
        <v>0</v>
      </c>
      <c r="E148" s="109">
        <v>10</v>
      </c>
      <c r="F148" s="425">
        <v>0</v>
      </c>
      <c r="G148" s="393">
        <f t="shared" si="47"/>
        <v>0</v>
      </c>
      <c r="H148" s="82">
        <f t="shared" si="48"/>
        <v>0</v>
      </c>
      <c r="I148" s="87">
        <f t="shared" si="49"/>
        <v>0</v>
      </c>
    </row>
    <row r="149" spans="1:9" s="19" customFormat="1" ht="120">
      <c r="A149" s="394" t="str">
        <f>IF(E149="","",MAX($A$31:A148)+1)</f>
        <v/>
      </c>
      <c r="B149" s="111" t="s">
        <v>719</v>
      </c>
      <c r="C149" s="108"/>
      <c r="D149" s="391"/>
      <c r="E149" s="109"/>
      <c r="F149" s="391"/>
      <c r="G149" s="388"/>
      <c r="H149" s="395"/>
      <c r="I149" s="370"/>
    </row>
    <row r="150" spans="1:9" s="19" customFormat="1">
      <c r="A150" s="394">
        <f>IF(E150="","",MAX($A$31:A149)+1)</f>
        <v>90</v>
      </c>
      <c r="B150" s="111" t="s">
        <v>720</v>
      </c>
      <c r="C150" s="108" t="s">
        <v>24</v>
      </c>
      <c r="D150" s="391">
        <v>0</v>
      </c>
      <c r="E150" s="109">
        <v>10</v>
      </c>
      <c r="F150" s="425">
        <v>0</v>
      </c>
      <c r="G150" s="393">
        <f t="shared" ref="G150" si="50">IF(ISNUMBER(F150),IF(F150&gt;0,ROUND(F150,2),0),0)</f>
        <v>0</v>
      </c>
      <c r="H150" s="82">
        <f t="shared" ref="H150" si="51">ROUND(D150*F150,2)</f>
        <v>0</v>
      </c>
      <c r="I150" s="87">
        <f t="shared" ref="I150" si="52">ROUND(E150*G150,2)</f>
        <v>0</v>
      </c>
    </row>
    <row r="151" spans="1:9" s="19" customFormat="1">
      <c r="A151" s="394">
        <f>IF(E151="","",MAX($A$31:A150)+1)</f>
        <v>91</v>
      </c>
      <c r="B151" s="111" t="s">
        <v>721</v>
      </c>
      <c r="C151" s="108" t="s">
        <v>24</v>
      </c>
      <c r="D151" s="391">
        <v>0</v>
      </c>
      <c r="E151" s="109">
        <v>3</v>
      </c>
      <c r="F151" s="425">
        <v>0</v>
      </c>
      <c r="G151" s="393">
        <f t="shared" ref="G151" si="53">IF(ISNUMBER(F151),IF(F151&gt;0,ROUND(F151,2),0),0)</f>
        <v>0</v>
      </c>
      <c r="H151" s="82">
        <f t="shared" ref="H151" si="54">ROUND(D151*F151,2)</f>
        <v>0</v>
      </c>
      <c r="I151" s="87">
        <f t="shared" ref="I151" si="55">ROUND(E151*G151,2)</f>
        <v>0</v>
      </c>
    </row>
    <row r="152" spans="1:9" s="19" customFormat="1" ht="165">
      <c r="A152" s="394" t="str">
        <f>IF(E152="","",MAX($A$31:A151)+1)</f>
        <v/>
      </c>
      <c r="B152" s="107" t="s">
        <v>722</v>
      </c>
      <c r="C152" s="108"/>
      <c r="D152" s="391"/>
      <c r="E152" s="109"/>
      <c r="F152" s="391"/>
      <c r="G152" s="388"/>
      <c r="H152" s="395"/>
      <c r="I152" s="370"/>
    </row>
    <row r="153" spans="1:9" s="19" customFormat="1">
      <c r="A153" s="394">
        <f>IF(E153="","",MAX($A$31:A152)+1)</f>
        <v>92</v>
      </c>
      <c r="B153" s="107" t="s">
        <v>723</v>
      </c>
      <c r="C153" s="108" t="s">
        <v>724</v>
      </c>
      <c r="D153" s="391">
        <v>0</v>
      </c>
      <c r="E153" s="109">
        <v>52</v>
      </c>
      <c r="F153" s="425">
        <v>0</v>
      </c>
      <c r="G153" s="393">
        <f t="shared" ref="G153:G158" si="56">IF(ISNUMBER(F153),IF(F153&gt;0,ROUND(F153,2),0),0)</f>
        <v>0</v>
      </c>
      <c r="H153" s="82">
        <f t="shared" ref="H153:H158" si="57">ROUND(D153*F153,2)</f>
        <v>0</v>
      </c>
      <c r="I153" s="87">
        <f t="shared" ref="I153:I158" si="58">ROUND(E153*G153,2)</f>
        <v>0</v>
      </c>
    </row>
    <row r="154" spans="1:9" s="19" customFormat="1">
      <c r="A154" s="394">
        <f>IF(E154="","",MAX($A$31:A153)+1)</f>
        <v>93</v>
      </c>
      <c r="B154" s="107" t="s">
        <v>725</v>
      </c>
      <c r="C154" s="108" t="s">
        <v>724</v>
      </c>
      <c r="D154" s="391">
        <v>0</v>
      </c>
      <c r="E154" s="109">
        <v>30</v>
      </c>
      <c r="F154" s="425">
        <v>0</v>
      </c>
      <c r="G154" s="393">
        <f t="shared" si="56"/>
        <v>0</v>
      </c>
      <c r="H154" s="82">
        <f t="shared" si="57"/>
        <v>0</v>
      </c>
      <c r="I154" s="87">
        <f t="shared" si="58"/>
        <v>0</v>
      </c>
    </row>
    <row r="155" spans="1:9" s="19" customFormat="1" ht="106.5" customHeight="1">
      <c r="A155" s="394">
        <f>IF(E155="","",MAX($A$31:A154)+1)</f>
        <v>94</v>
      </c>
      <c r="B155" s="107" t="s">
        <v>726</v>
      </c>
      <c r="C155" s="108" t="s">
        <v>16</v>
      </c>
      <c r="D155" s="391">
        <v>0</v>
      </c>
      <c r="E155" s="109">
        <v>3</v>
      </c>
      <c r="F155" s="425">
        <v>0</v>
      </c>
      <c r="G155" s="393">
        <f t="shared" si="56"/>
        <v>0</v>
      </c>
      <c r="H155" s="82">
        <f t="shared" si="57"/>
        <v>0</v>
      </c>
      <c r="I155" s="87">
        <f t="shared" si="58"/>
        <v>0</v>
      </c>
    </row>
    <row r="156" spans="1:9" s="19" customFormat="1" ht="120">
      <c r="A156" s="394">
        <f>IF(E156="","",MAX($A$31:A155)+1)</f>
        <v>95</v>
      </c>
      <c r="B156" s="107" t="s">
        <v>727</v>
      </c>
      <c r="C156" s="108" t="s">
        <v>16</v>
      </c>
      <c r="D156" s="391">
        <v>0</v>
      </c>
      <c r="E156" s="109">
        <v>1</v>
      </c>
      <c r="F156" s="425">
        <v>0</v>
      </c>
      <c r="G156" s="393">
        <f t="shared" si="56"/>
        <v>0</v>
      </c>
      <c r="H156" s="82">
        <f t="shared" si="57"/>
        <v>0</v>
      </c>
      <c r="I156" s="87">
        <f t="shared" si="58"/>
        <v>0</v>
      </c>
    </row>
    <row r="157" spans="1:9" s="19" customFormat="1" ht="60">
      <c r="A157" s="394">
        <f>IF(E157="","",MAX($A$31:A156)+1)</f>
        <v>96</v>
      </c>
      <c r="B157" s="111" t="s">
        <v>728</v>
      </c>
      <c r="C157" s="108" t="s">
        <v>13</v>
      </c>
      <c r="D157" s="391">
        <v>0</v>
      </c>
      <c r="E157" s="109">
        <v>10</v>
      </c>
      <c r="F157" s="425">
        <v>0</v>
      </c>
      <c r="G157" s="393">
        <f t="shared" si="56"/>
        <v>0</v>
      </c>
      <c r="H157" s="82">
        <f t="shared" si="57"/>
        <v>0</v>
      </c>
      <c r="I157" s="87">
        <f t="shared" si="58"/>
        <v>0</v>
      </c>
    </row>
    <row r="158" spans="1:9" s="19" customFormat="1" ht="60">
      <c r="A158" s="394">
        <f>IF(E158="","",MAX($A$31:A157)+1)</f>
        <v>97</v>
      </c>
      <c r="B158" s="111" t="s">
        <v>729</v>
      </c>
      <c r="C158" s="108" t="s">
        <v>13</v>
      </c>
      <c r="D158" s="391">
        <v>0</v>
      </c>
      <c r="E158" s="109">
        <v>800</v>
      </c>
      <c r="F158" s="425">
        <v>0</v>
      </c>
      <c r="G158" s="393">
        <f t="shared" si="56"/>
        <v>0</v>
      </c>
      <c r="H158" s="82">
        <f t="shared" si="57"/>
        <v>0</v>
      </c>
      <c r="I158" s="87">
        <f t="shared" si="58"/>
        <v>0</v>
      </c>
    </row>
    <row r="159" spans="1:9" s="19" customFormat="1" ht="60">
      <c r="A159" s="394" t="str">
        <f>IF(E159="","",MAX($A$31:A158)+1)</f>
        <v/>
      </c>
      <c r="B159" s="111" t="s">
        <v>730</v>
      </c>
      <c r="C159" s="108"/>
      <c r="D159" s="391"/>
      <c r="E159" s="109"/>
      <c r="F159" s="391"/>
      <c r="G159" s="388"/>
      <c r="H159" s="395"/>
      <c r="I159" s="370"/>
    </row>
    <row r="160" spans="1:9" s="19" customFormat="1">
      <c r="A160" s="394">
        <f>IF(E160="","",MAX($A$31:A159)+1)</f>
        <v>98</v>
      </c>
      <c r="B160" s="111" t="s">
        <v>731</v>
      </c>
      <c r="C160" s="108" t="s">
        <v>15</v>
      </c>
      <c r="D160" s="391">
        <v>0</v>
      </c>
      <c r="E160" s="109">
        <v>150</v>
      </c>
      <c r="F160" s="425">
        <v>0</v>
      </c>
      <c r="G160" s="393">
        <f t="shared" ref="G160:G161" si="59">IF(ISNUMBER(F160),IF(F160&gt;0,ROUND(F160,2),0),0)</f>
        <v>0</v>
      </c>
      <c r="H160" s="82">
        <f t="shared" ref="H160:H161" si="60">ROUND(D160*F160,2)</f>
        <v>0</v>
      </c>
      <c r="I160" s="87">
        <f t="shared" ref="I160:I161" si="61">ROUND(E160*G160,2)</f>
        <v>0</v>
      </c>
    </row>
    <row r="161" spans="1:9" s="19" customFormat="1">
      <c r="A161" s="394">
        <f>IF(E161="","",MAX($A$31:A160)+1)</f>
        <v>99</v>
      </c>
      <c r="B161" s="111" t="s">
        <v>732</v>
      </c>
      <c r="C161" s="108" t="s">
        <v>15</v>
      </c>
      <c r="D161" s="391">
        <v>0</v>
      </c>
      <c r="E161" s="109">
        <v>150</v>
      </c>
      <c r="F161" s="425">
        <v>0</v>
      </c>
      <c r="G161" s="393">
        <f t="shared" si="59"/>
        <v>0</v>
      </c>
      <c r="H161" s="82">
        <f t="shared" si="60"/>
        <v>0</v>
      </c>
      <c r="I161" s="87">
        <f t="shared" si="61"/>
        <v>0</v>
      </c>
    </row>
    <row r="162" spans="1:9" ht="15.75">
      <c r="A162" s="394" t="str">
        <f>IF(E162="","",MAX($A$26:A135)+1)</f>
        <v/>
      </c>
      <c r="B162" s="526" t="s">
        <v>733</v>
      </c>
      <c r="C162" s="526"/>
      <c r="D162" s="526"/>
      <c r="E162" s="526"/>
      <c r="F162" s="526"/>
      <c r="G162" s="526"/>
      <c r="H162" s="396">
        <f>SUM(H72:H161)</f>
        <v>0</v>
      </c>
      <c r="I162" s="373">
        <f>SUM(I72:I161)</f>
        <v>0</v>
      </c>
    </row>
    <row r="163" spans="1:9" s="19" customFormat="1" ht="15.75">
      <c r="A163" s="385"/>
      <c r="B163" s="111"/>
      <c r="C163" s="59"/>
      <c r="D163" s="387"/>
      <c r="E163" s="115"/>
      <c r="F163" s="387"/>
      <c r="G163" s="388"/>
      <c r="H163" s="389"/>
      <c r="I163" s="370"/>
    </row>
    <row r="164" spans="1:9" s="19" customFormat="1" ht="15.75">
      <c r="A164" s="390" t="s">
        <v>734</v>
      </c>
      <c r="B164" s="386" t="s">
        <v>337</v>
      </c>
      <c r="C164" s="59"/>
      <c r="D164" s="387"/>
      <c r="E164" s="115"/>
      <c r="F164" s="387"/>
      <c r="G164" s="388"/>
      <c r="H164" s="389"/>
      <c r="I164" s="370"/>
    </row>
    <row r="165" spans="1:9" s="19" customFormat="1" ht="45">
      <c r="A165" s="390"/>
      <c r="B165" s="111" t="s">
        <v>735</v>
      </c>
      <c r="C165" s="59"/>
      <c r="D165" s="387"/>
      <c r="E165" s="115"/>
      <c r="F165" s="387"/>
      <c r="G165" s="388"/>
      <c r="H165" s="389"/>
      <c r="I165" s="370"/>
    </row>
    <row r="166" spans="1:9" s="19" customFormat="1" ht="45">
      <c r="A166" s="385">
        <f>IF(E166="","",MAX($A$31:A165)+1)</f>
        <v>100</v>
      </c>
      <c r="B166" s="111" t="s">
        <v>23</v>
      </c>
      <c r="C166" s="59" t="s">
        <v>24</v>
      </c>
      <c r="D166" s="387">
        <v>0</v>
      </c>
      <c r="E166" s="115">
        <v>124</v>
      </c>
      <c r="F166" s="425">
        <v>0</v>
      </c>
      <c r="G166" s="393">
        <f t="shared" ref="G166:G184" si="62">IF(ISNUMBER(F166),IF(F166&gt;0,ROUND(F166,2),0),0)</f>
        <v>0</v>
      </c>
      <c r="H166" s="82">
        <f t="shared" ref="H166:H184" si="63">ROUND(D166*F166,2)</f>
        <v>0</v>
      </c>
      <c r="I166" s="87">
        <f t="shared" ref="I166:I184" si="64">ROUND(E166*G166,2)</f>
        <v>0</v>
      </c>
    </row>
    <row r="167" spans="1:9" s="19" customFormat="1" ht="45">
      <c r="A167" s="385">
        <f>IF(E167="","",MAX($A$31:A166)+1)</f>
        <v>101</v>
      </c>
      <c r="B167" s="111" t="s">
        <v>736</v>
      </c>
      <c r="C167" s="59" t="s">
        <v>13</v>
      </c>
      <c r="D167" s="387">
        <v>0</v>
      </c>
      <c r="E167" s="115">
        <v>34.800000000000004</v>
      </c>
      <c r="F167" s="425">
        <v>0</v>
      </c>
      <c r="G167" s="393">
        <f t="shared" si="62"/>
        <v>0</v>
      </c>
      <c r="H167" s="82">
        <f t="shared" si="63"/>
        <v>0</v>
      </c>
      <c r="I167" s="87">
        <f t="shared" si="64"/>
        <v>0</v>
      </c>
    </row>
    <row r="168" spans="1:9" s="19" customFormat="1" ht="75.75">
      <c r="A168" s="385">
        <f>IF(E168="","",MAX($A$31:A167)+1)</f>
        <v>102</v>
      </c>
      <c r="B168" s="111" t="s">
        <v>737</v>
      </c>
      <c r="C168" s="59" t="s">
        <v>13</v>
      </c>
      <c r="D168" s="387">
        <v>0</v>
      </c>
      <c r="E168" s="115">
        <v>60</v>
      </c>
      <c r="F168" s="425">
        <v>0</v>
      </c>
      <c r="G168" s="393">
        <f t="shared" si="62"/>
        <v>0</v>
      </c>
      <c r="H168" s="82">
        <f t="shared" si="63"/>
        <v>0</v>
      </c>
      <c r="I168" s="87">
        <f t="shared" si="64"/>
        <v>0</v>
      </c>
    </row>
    <row r="169" spans="1:9" s="19" customFormat="1" ht="75.75">
      <c r="A169" s="385">
        <f>IF(E169="","",MAX($A$31:A168)+1)</f>
        <v>103</v>
      </c>
      <c r="B169" s="111" t="s">
        <v>738</v>
      </c>
      <c r="C169" s="59" t="s">
        <v>13</v>
      </c>
      <c r="D169" s="387">
        <v>0</v>
      </c>
      <c r="E169" s="115">
        <v>250</v>
      </c>
      <c r="F169" s="425">
        <v>0</v>
      </c>
      <c r="G169" s="393">
        <f t="shared" si="62"/>
        <v>0</v>
      </c>
      <c r="H169" s="82">
        <f t="shared" si="63"/>
        <v>0</v>
      </c>
      <c r="I169" s="87">
        <f t="shared" si="64"/>
        <v>0</v>
      </c>
    </row>
    <row r="170" spans="1:9" s="19" customFormat="1" ht="90.75">
      <c r="A170" s="385">
        <f>IF(E170="","",MAX($A$31:A169)+1)</f>
        <v>104</v>
      </c>
      <c r="B170" s="111" t="s">
        <v>739</v>
      </c>
      <c r="C170" s="59" t="s">
        <v>13</v>
      </c>
      <c r="D170" s="387">
        <v>0</v>
      </c>
      <c r="E170" s="115">
        <v>60</v>
      </c>
      <c r="F170" s="425">
        <v>0</v>
      </c>
      <c r="G170" s="393">
        <f t="shared" si="62"/>
        <v>0</v>
      </c>
      <c r="H170" s="82">
        <f t="shared" si="63"/>
        <v>0</v>
      </c>
      <c r="I170" s="87">
        <f t="shared" si="64"/>
        <v>0</v>
      </c>
    </row>
    <row r="171" spans="1:9" s="19" customFormat="1" ht="90.75">
      <c r="A171" s="385">
        <f>IF(E171="","",MAX($A$31:A170)+1)</f>
        <v>105</v>
      </c>
      <c r="B171" s="111" t="s">
        <v>740</v>
      </c>
      <c r="C171" s="59" t="s">
        <v>13</v>
      </c>
      <c r="D171" s="387">
        <v>0</v>
      </c>
      <c r="E171" s="115">
        <v>170</v>
      </c>
      <c r="F171" s="425">
        <v>0</v>
      </c>
      <c r="G171" s="393">
        <f t="shared" si="62"/>
        <v>0</v>
      </c>
      <c r="H171" s="82">
        <f t="shared" si="63"/>
        <v>0</v>
      </c>
      <c r="I171" s="87">
        <f t="shared" si="64"/>
        <v>0</v>
      </c>
    </row>
    <row r="172" spans="1:9" s="19" customFormat="1" ht="90.75">
      <c r="A172" s="385">
        <f>IF(E172="","",MAX($A$31:A171)+1)</f>
        <v>106</v>
      </c>
      <c r="B172" s="111" t="s">
        <v>741</v>
      </c>
      <c r="C172" s="59" t="s">
        <v>13</v>
      </c>
      <c r="D172" s="387">
        <v>0</v>
      </c>
      <c r="E172" s="115">
        <v>365.04</v>
      </c>
      <c r="F172" s="425">
        <v>0</v>
      </c>
      <c r="G172" s="393">
        <f t="shared" si="62"/>
        <v>0</v>
      </c>
      <c r="H172" s="82">
        <f t="shared" si="63"/>
        <v>0</v>
      </c>
      <c r="I172" s="87">
        <f t="shared" si="64"/>
        <v>0</v>
      </c>
    </row>
    <row r="173" spans="1:9" s="19" customFormat="1" ht="60">
      <c r="A173" s="385">
        <f>IF(E173="","",MAX($A$31:A172)+1)</f>
        <v>107</v>
      </c>
      <c r="B173" s="111" t="s">
        <v>742</v>
      </c>
      <c r="C173" s="59" t="s">
        <v>13</v>
      </c>
      <c r="D173" s="387">
        <v>0</v>
      </c>
      <c r="E173" s="115">
        <v>465.6</v>
      </c>
      <c r="F173" s="425">
        <v>0</v>
      </c>
      <c r="G173" s="393">
        <f t="shared" si="62"/>
        <v>0</v>
      </c>
      <c r="H173" s="82">
        <f t="shared" si="63"/>
        <v>0</v>
      </c>
      <c r="I173" s="87">
        <f t="shared" si="64"/>
        <v>0</v>
      </c>
    </row>
    <row r="174" spans="1:9" s="19" customFormat="1" ht="60">
      <c r="A174" s="385">
        <f>IF(E174="","",MAX($A$31:A173)+1)</f>
        <v>108</v>
      </c>
      <c r="B174" s="111" t="s">
        <v>743</v>
      </c>
      <c r="C174" s="59" t="s">
        <v>13</v>
      </c>
      <c r="D174" s="387">
        <v>0</v>
      </c>
      <c r="E174" s="115">
        <v>300</v>
      </c>
      <c r="F174" s="425">
        <v>0</v>
      </c>
      <c r="G174" s="393">
        <f t="shared" si="62"/>
        <v>0</v>
      </c>
      <c r="H174" s="82">
        <f t="shared" si="63"/>
        <v>0</v>
      </c>
      <c r="I174" s="87">
        <f t="shared" si="64"/>
        <v>0</v>
      </c>
    </row>
    <row r="175" spans="1:9" s="19" customFormat="1" ht="60">
      <c r="A175" s="385">
        <f>IF(E175="","",MAX($A$31:A174)+1)</f>
        <v>109</v>
      </c>
      <c r="B175" s="111" t="s">
        <v>744</v>
      </c>
      <c r="C175" s="59" t="s">
        <v>13</v>
      </c>
      <c r="D175" s="387">
        <v>0</v>
      </c>
      <c r="E175" s="115">
        <v>800</v>
      </c>
      <c r="F175" s="425">
        <v>0</v>
      </c>
      <c r="G175" s="393">
        <f t="shared" si="62"/>
        <v>0</v>
      </c>
      <c r="H175" s="82">
        <f t="shared" si="63"/>
        <v>0</v>
      </c>
      <c r="I175" s="87">
        <f t="shared" si="64"/>
        <v>0</v>
      </c>
    </row>
    <row r="176" spans="1:9" s="19" customFormat="1" ht="75">
      <c r="A176" s="385">
        <f>IF(E176="","",MAX($A$31:A175)+1)</f>
        <v>110</v>
      </c>
      <c r="B176" s="111" t="s">
        <v>745</v>
      </c>
      <c r="C176" s="59" t="s">
        <v>13</v>
      </c>
      <c r="D176" s="387">
        <v>0</v>
      </c>
      <c r="E176" s="115">
        <v>4.5600000000000005</v>
      </c>
      <c r="F176" s="425">
        <v>0</v>
      </c>
      <c r="G176" s="393">
        <f t="shared" si="62"/>
        <v>0</v>
      </c>
      <c r="H176" s="82">
        <f t="shared" si="63"/>
        <v>0</v>
      </c>
      <c r="I176" s="87">
        <f t="shared" si="64"/>
        <v>0</v>
      </c>
    </row>
    <row r="177" spans="1:15" s="19" customFormat="1" ht="60">
      <c r="A177" s="385">
        <f>IF(E177="","",MAX($A$31:A176)+1)</f>
        <v>111</v>
      </c>
      <c r="B177" s="111" t="s">
        <v>746</v>
      </c>
      <c r="C177" s="59" t="s">
        <v>13</v>
      </c>
      <c r="D177" s="387">
        <v>0</v>
      </c>
      <c r="E177" s="115">
        <v>40</v>
      </c>
      <c r="F177" s="425">
        <v>0</v>
      </c>
      <c r="G177" s="393">
        <f t="shared" si="62"/>
        <v>0</v>
      </c>
      <c r="H177" s="82">
        <f t="shared" si="63"/>
        <v>0</v>
      </c>
      <c r="I177" s="87">
        <f t="shared" si="64"/>
        <v>0</v>
      </c>
    </row>
    <row r="178" spans="1:15" s="19" customFormat="1" ht="90">
      <c r="A178" s="385">
        <f>IF(E178="","",MAX($A$31:A177)+1)</f>
        <v>112</v>
      </c>
      <c r="B178" s="111" t="s">
        <v>747</v>
      </c>
      <c r="C178" s="59" t="s">
        <v>13</v>
      </c>
      <c r="D178" s="387">
        <v>0</v>
      </c>
      <c r="E178" s="115">
        <v>4.5</v>
      </c>
      <c r="F178" s="425">
        <v>0</v>
      </c>
      <c r="G178" s="393">
        <f t="shared" si="62"/>
        <v>0</v>
      </c>
      <c r="H178" s="82">
        <f t="shared" si="63"/>
        <v>0</v>
      </c>
      <c r="I178" s="87">
        <f t="shared" si="64"/>
        <v>0</v>
      </c>
    </row>
    <row r="179" spans="1:15" s="19" customFormat="1" ht="45">
      <c r="A179" s="385">
        <f>IF(E179="","",MAX($A$31:A178)+1)</f>
        <v>113</v>
      </c>
      <c r="B179" s="111" t="s">
        <v>748</v>
      </c>
      <c r="C179" s="108" t="s">
        <v>13</v>
      </c>
      <c r="D179" s="387">
        <v>0</v>
      </c>
      <c r="E179" s="109">
        <v>20</v>
      </c>
      <c r="F179" s="425">
        <v>0</v>
      </c>
      <c r="G179" s="393">
        <f t="shared" si="62"/>
        <v>0</v>
      </c>
      <c r="H179" s="82">
        <f t="shared" si="63"/>
        <v>0</v>
      </c>
      <c r="I179" s="87">
        <f t="shared" si="64"/>
        <v>0</v>
      </c>
    </row>
    <row r="180" spans="1:15" s="19" customFormat="1" ht="45">
      <c r="A180" s="385">
        <f>IF(E180="","",MAX($A$31:A179)+1)</f>
        <v>114</v>
      </c>
      <c r="B180" s="111" t="s">
        <v>749</v>
      </c>
      <c r="C180" s="59" t="s">
        <v>13</v>
      </c>
      <c r="D180" s="387">
        <v>0</v>
      </c>
      <c r="E180" s="115">
        <v>80</v>
      </c>
      <c r="F180" s="425">
        <v>0</v>
      </c>
      <c r="G180" s="393">
        <f t="shared" si="62"/>
        <v>0</v>
      </c>
      <c r="H180" s="82">
        <f t="shared" si="63"/>
        <v>0</v>
      </c>
      <c r="I180" s="87">
        <f t="shared" si="64"/>
        <v>0</v>
      </c>
    </row>
    <row r="181" spans="1:15" s="19" customFormat="1" ht="48" customHeight="1">
      <c r="A181" s="385">
        <f>IF(E181="","",MAX($A$31:A180)+1)</f>
        <v>115</v>
      </c>
      <c r="B181" s="111" t="s">
        <v>750</v>
      </c>
      <c r="C181" s="59" t="s">
        <v>13</v>
      </c>
      <c r="D181" s="387">
        <v>0</v>
      </c>
      <c r="E181" s="115">
        <v>10</v>
      </c>
      <c r="F181" s="425">
        <v>0</v>
      </c>
      <c r="G181" s="393">
        <f t="shared" si="62"/>
        <v>0</v>
      </c>
      <c r="H181" s="82">
        <f t="shared" si="63"/>
        <v>0</v>
      </c>
      <c r="I181" s="87">
        <f t="shared" si="64"/>
        <v>0</v>
      </c>
    </row>
    <row r="182" spans="1:15" s="19" customFormat="1" ht="45">
      <c r="A182" s="385">
        <f>IF(E182="","",MAX($A$31:A181)+1)</f>
        <v>116</v>
      </c>
      <c r="B182" s="111" t="s">
        <v>751</v>
      </c>
      <c r="C182" s="59" t="s">
        <v>13</v>
      </c>
      <c r="D182" s="387">
        <v>0</v>
      </c>
      <c r="E182" s="115">
        <v>10</v>
      </c>
      <c r="F182" s="425">
        <v>0</v>
      </c>
      <c r="G182" s="393">
        <f t="shared" si="62"/>
        <v>0</v>
      </c>
      <c r="H182" s="82">
        <f t="shared" si="63"/>
        <v>0</v>
      </c>
      <c r="I182" s="87">
        <f t="shared" si="64"/>
        <v>0</v>
      </c>
    </row>
    <row r="183" spans="1:15" s="19" customFormat="1" ht="45">
      <c r="A183" s="385">
        <f>IF(E183="","",MAX($A$31:A182)+1)</f>
        <v>117</v>
      </c>
      <c r="B183" s="111" t="s">
        <v>752</v>
      </c>
      <c r="C183" s="59" t="s">
        <v>13</v>
      </c>
      <c r="D183" s="387">
        <v>0</v>
      </c>
      <c r="E183" s="115">
        <v>267.45</v>
      </c>
      <c r="F183" s="425">
        <v>0</v>
      </c>
      <c r="G183" s="393">
        <f t="shared" si="62"/>
        <v>0</v>
      </c>
      <c r="H183" s="82">
        <f t="shared" si="63"/>
        <v>0</v>
      </c>
      <c r="I183" s="87">
        <f t="shared" si="64"/>
        <v>0</v>
      </c>
    </row>
    <row r="184" spans="1:15" s="19" customFormat="1" ht="60">
      <c r="A184" s="385">
        <f>IF(E184="","",MAX($A$31:A183)+1)</f>
        <v>118</v>
      </c>
      <c r="B184" s="111" t="s">
        <v>753</v>
      </c>
      <c r="C184" s="59" t="s">
        <v>13</v>
      </c>
      <c r="D184" s="387">
        <v>0</v>
      </c>
      <c r="E184" s="115">
        <v>783</v>
      </c>
      <c r="F184" s="425">
        <v>0</v>
      </c>
      <c r="G184" s="393">
        <f t="shared" si="62"/>
        <v>0</v>
      </c>
      <c r="H184" s="82">
        <f t="shared" si="63"/>
        <v>0</v>
      </c>
      <c r="I184" s="87">
        <f t="shared" si="64"/>
        <v>0</v>
      </c>
      <c r="M184" s="158"/>
      <c r="N184" s="158"/>
      <c r="O184" s="3"/>
    </row>
    <row r="185" spans="1:15" ht="15.75">
      <c r="A185" s="385" t="str">
        <f>IF(E185="","",MAX($A$26:A139)+1)</f>
        <v/>
      </c>
      <c r="B185" s="509" t="s">
        <v>754</v>
      </c>
      <c r="C185" s="509"/>
      <c r="D185" s="509"/>
      <c r="E185" s="509"/>
      <c r="F185" s="509"/>
      <c r="G185" s="509"/>
      <c r="H185" s="392">
        <f>SUM(H166:H184)</f>
        <v>0</v>
      </c>
      <c r="I185" s="371">
        <f>SUM(I166:I184)</f>
        <v>0</v>
      </c>
    </row>
    <row r="186" spans="1:15" ht="15.75">
      <c r="A186" s="385"/>
      <c r="B186" s="386"/>
      <c r="C186" s="59"/>
      <c r="D186" s="387"/>
      <c r="E186" s="115"/>
      <c r="F186" s="387"/>
      <c r="G186" s="388"/>
      <c r="H186" s="389"/>
      <c r="I186" s="370"/>
    </row>
    <row r="187" spans="1:15" s="19" customFormat="1" ht="15.75">
      <c r="A187" s="390" t="s">
        <v>755</v>
      </c>
      <c r="B187" s="386" t="s">
        <v>756</v>
      </c>
      <c r="C187" s="59"/>
      <c r="D187" s="387"/>
      <c r="E187" s="115"/>
      <c r="F187" s="387"/>
      <c r="G187" s="388"/>
      <c r="H187" s="389"/>
      <c r="I187" s="370"/>
    </row>
    <row r="188" spans="1:15" s="19" customFormat="1" ht="291" customHeight="1">
      <c r="A188" s="390"/>
      <c r="B188" s="111" t="s">
        <v>757</v>
      </c>
      <c r="C188" s="59"/>
      <c r="D188" s="387"/>
      <c r="E188" s="115"/>
      <c r="F188" s="387"/>
      <c r="G188" s="388"/>
      <c r="H188" s="389"/>
      <c r="I188" s="370"/>
    </row>
    <row r="189" spans="1:15">
      <c r="A189" s="385">
        <f>IF(E189="","",MAX($A$31:A188)+1)</f>
        <v>119</v>
      </c>
      <c r="B189" s="111" t="s">
        <v>758</v>
      </c>
      <c r="C189" s="59" t="s">
        <v>13</v>
      </c>
      <c r="D189" s="387">
        <v>0</v>
      </c>
      <c r="E189" s="115">
        <v>57.2</v>
      </c>
      <c r="F189" s="425">
        <v>0</v>
      </c>
      <c r="G189" s="393">
        <f t="shared" ref="G189:G191" si="65">IF(ISNUMBER(F189),IF(F189&gt;0,ROUND(F189,2),0),0)</f>
        <v>0</v>
      </c>
      <c r="H189" s="82">
        <f t="shared" ref="H189:H191" si="66">ROUND(D189*F189,2)</f>
        <v>0</v>
      </c>
      <c r="I189" s="87">
        <f t="shared" ref="I189:I191" si="67">ROUND(E189*G189,2)</f>
        <v>0</v>
      </c>
    </row>
    <row r="190" spans="1:15" ht="62.25" customHeight="1">
      <c r="A190" s="385">
        <f>IF(E190="","",MAX($A$31:A189)+1)</f>
        <v>120</v>
      </c>
      <c r="B190" s="111" t="s">
        <v>759</v>
      </c>
      <c r="C190" s="59" t="s">
        <v>14</v>
      </c>
      <c r="D190" s="387">
        <v>0</v>
      </c>
      <c r="E190" s="115">
        <v>11.440000000000001</v>
      </c>
      <c r="F190" s="425">
        <v>0</v>
      </c>
      <c r="G190" s="393">
        <f t="shared" si="65"/>
        <v>0</v>
      </c>
      <c r="H190" s="82">
        <f t="shared" si="66"/>
        <v>0</v>
      </c>
      <c r="I190" s="87">
        <f t="shared" si="67"/>
        <v>0</v>
      </c>
    </row>
    <row r="191" spans="1:15" ht="60">
      <c r="A191" s="385">
        <f>IF(E191="","",MAX($A$31:A190)+1)</f>
        <v>121</v>
      </c>
      <c r="B191" s="111" t="s">
        <v>760</v>
      </c>
      <c r="C191" s="59" t="s">
        <v>14</v>
      </c>
      <c r="D191" s="387">
        <v>0</v>
      </c>
      <c r="E191" s="115">
        <v>15.230599999999995</v>
      </c>
      <c r="F191" s="425">
        <v>0</v>
      </c>
      <c r="G191" s="393">
        <f t="shared" si="65"/>
        <v>0</v>
      </c>
      <c r="H191" s="82">
        <f t="shared" si="66"/>
        <v>0</v>
      </c>
      <c r="I191" s="87">
        <f t="shared" si="67"/>
        <v>0</v>
      </c>
    </row>
    <row r="192" spans="1:15" ht="144.75" customHeight="1">
      <c r="A192" s="385" t="str">
        <f>IF(E192="","",MAX($A$31:A191)+1)</f>
        <v/>
      </c>
      <c r="B192" s="111" t="s">
        <v>761</v>
      </c>
      <c r="C192" s="59"/>
      <c r="D192" s="387"/>
      <c r="E192" s="115"/>
      <c r="F192" s="387"/>
      <c r="G192" s="388"/>
      <c r="H192" s="389"/>
      <c r="I192" s="370"/>
    </row>
    <row r="193" spans="1:9">
      <c r="A193" s="385">
        <f>IF(E193="","",MAX($A$31:A192)+1)</f>
        <v>122</v>
      </c>
      <c r="B193" s="111" t="s">
        <v>762</v>
      </c>
      <c r="C193" s="59" t="s">
        <v>24</v>
      </c>
      <c r="D193" s="387">
        <v>0</v>
      </c>
      <c r="E193" s="115">
        <v>132</v>
      </c>
      <c r="F193" s="425">
        <v>0</v>
      </c>
      <c r="G193" s="393">
        <f t="shared" ref="G193:G194" si="68">IF(ISNUMBER(F193),IF(F193&gt;0,ROUND(F193,2),0),0)</f>
        <v>0</v>
      </c>
      <c r="H193" s="82">
        <f t="shared" ref="H193:H194" si="69">ROUND(D193*F193,2)</f>
        <v>0</v>
      </c>
      <c r="I193" s="87">
        <f t="shared" ref="I193:I194" si="70">ROUND(E193*G193,2)</f>
        <v>0</v>
      </c>
    </row>
    <row r="194" spans="1:9">
      <c r="A194" s="385">
        <f>IF(E194="","",MAX($A$31:A193)+1)</f>
        <v>123</v>
      </c>
      <c r="B194" s="111" t="s">
        <v>763</v>
      </c>
      <c r="C194" s="59" t="s">
        <v>24</v>
      </c>
      <c r="D194" s="387">
        <v>0</v>
      </c>
      <c r="E194" s="115">
        <v>44</v>
      </c>
      <c r="F194" s="425">
        <v>0</v>
      </c>
      <c r="G194" s="393">
        <f t="shared" si="68"/>
        <v>0</v>
      </c>
      <c r="H194" s="82">
        <f t="shared" si="69"/>
        <v>0</v>
      </c>
      <c r="I194" s="87">
        <f t="shared" si="70"/>
        <v>0</v>
      </c>
    </row>
    <row r="195" spans="1:9" ht="15.75">
      <c r="A195" s="385" t="str">
        <f>IF(E195="","",MAX($A$26:A166)+1)</f>
        <v/>
      </c>
      <c r="B195" s="509" t="s">
        <v>764</v>
      </c>
      <c r="C195" s="509"/>
      <c r="D195" s="509"/>
      <c r="E195" s="509"/>
      <c r="F195" s="509"/>
      <c r="G195" s="509"/>
      <c r="H195" s="392">
        <f>SUM(H189:H194)</f>
        <v>0</v>
      </c>
      <c r="I195" s="371">
        <f>SUM(I189:I194)</f>
        <v>0</v>
      </c>
    </row>
    <row r="196" spans="1:9" ht="15.75">
      <c r="A196" s="385"/>
      <c r="B196" s="386"/>
      <c r="C196" s="59"/>
      <c r="D196" s="387"/>
      <c r="E196" s="115"/>
      <c r="F196" s="387"/>
      <c r="G196" s="388"/>
      <c r="H196" s="389"/>
      <c r="I196" s="370"/>
    </row>
    <row r="197" spans="1:9" s="157" customFormat="1" ht="15.75">
      <c r="A197" s="390" t="s">
        <v>765</v>
      </c>
      <c r="B197" s="386" t="s">
        <v>766</v>
      </c>
      <c r="C197" s="59"/>
      <c r="D197" s="387"/>
      <c r="E197" s="115"/>
      <c r="F197" s="387"/>
      <c r="G197" s="388"/>
      <c r="H197" s="389"/>
      <c r="I197" s="370"/>
    </row>
    <row r="198" spans="1:9" s="157" customFormat="1" ht="15.75">
      <c r="A198" s="390" t="s">
        <v>767</v>
      </c>
      <c r="B198" s="386" t="s">
        <v>768</v>
      </c>
      <c r="C198" s="59"/>
      <c r="D198" s="387"/>
      <c r="E198" s="115"/>
      <c r="F198" s="387"/>
      <c r="G198" s="388"/>
      <c r="H198" s="389"/>
      <c r="I198" s="370"/>
    </row>
    <row r="199" spans="1:9" ht="15.75">
      <c r="A199" s="385"/>
      <c r="B199" s="386"/>
      <c r="C199" s="59"/>
      <c r="D199" s="387"/>
      <c r="E199" s="115"/>
      <c r="F199" s="387"/>
      <c r="G199" s="388"/>
      <c r="H199" s="389"/>
      <c r="I199" s="370"/>
    </row>
    <row r="200" spans="1:9" ht="126.75" customHeight="1">
      <c r="A200" s="385"/>
      <c r="B200" s="111" t="s">
        <v>769</v>
      </c>
      <c r="C200" s="59"/>
      <c r="D200" s="387"/>
      <c r="E200" s="115"/>
      <c r="F200" s="387"/>
      <c r="G200" s="388"/>
      <c r="H200" s="389"/>
      <c r="I200" s="370"/>
    </row>
    <row r="201" spans="1:9" ht="242.25" customHeight="1">
      <c r="A201" s="385">
        <f>IF(E201="","",MAX($A$31:A200)+1)</f>
        <v>124</v>
      </c>
      <c r="B201" s="107" t="s">
        <v>770</v>
      </c>
      <c r="C201" s="59" t="s">
        <v>13</v>
      </c>
      <c r="D201" s="387">
        <v>0</v>
      </c>
      <c r="E201" s="115">
        <v>217.5</v>
      </c>
      <c r="F201" s="425">
        <v>0</v>
      </c>
      <c r="G201" s="393">
        <f t="shared" ref="G201:G208" si="71">IF(ISNUMBER(F201),IF(F201&gt;0,ROUND(F201,2),0),0)</f>
        <v>0</v>
      </c>
      <c r="H201" s="82">
        <f t="shared" ref="H201:H208" si="72">ROUND(D201*F201,2)</f>
        <v>0</v>
      </c>
      <c r="I201" s="87">
        <f t="shared" ref="I201:I208" si="73">ROUND(E201*G201,2)</f>
        <v>0</v>
      </c>
    </row>
    <row r="202" spans="1:9" ht="165.75">
      <c r="A202" s="385">
        <f>IF(E202="","",MAX($A$31:A201)+1)</f>
        <v>125</v>
      </c>
      <c r="B202" s="111" t="s">
        <v>771</v>
      </c>
      <c r="C202" s="59" t="s">
        <v>13</v>
      </c>
      <c r="D202" s="387">
        <v>0</v>
      </c>
      <c r="E202" s="115">
        <v>169.5</v>
      </c>
      <c r="F202" s="425">
        <v>0</v>
      </c>
      <c r="G202" s="393">
        <f t="shared" si="71"/>
        <v>0</v>
      </c>
      <c r="H202" s="82">
        <f t="shared" si="72"/>
        <v>0</v>
      </c>
      <c r="I202" s="87">
        <f t="shared" si="73"/>
        <v>0</v>
      </c>
    </row>
    <row r="203" spans="1:9" ht="114.75" customHeight="1">
      <c r="A203" s="385">
        <f>IF(E203="","",MAX($A$31:A202)+1)</f>
        <v>126</v>
      </c>
      <c r="B203" s="111" t="s">
        <v>772</v>
      </c>
      <c r="C203" s="59" t="s">
        <v>13</v>
      </c>
      <c r="D203" s="387">
        <v>0</v>
      </c>
      <c r="E203" s="115">
        <v>25.9</v>
      </c>
      <c r="F203" s="425">
        <v>0</v>
      </c>
      <c r="G203" s="393">
        <f t="shared" si="71"/>
        <v>0</v>
      </c>
      <c r="H203" s="82">
        <f t="shared" si="72"/>
        <v>0</v>
      </c>
      <c r="I203" s="87">
        <f t="shared" si="73"/>
        <v>0</v>
      </c>
    </row>
    <row r="204" spans="1:9" ht="195.75">
      <c r="A204" s="385">
        <f>IF(E204="","",MAX($A$31:A203)+1)</f>
        <v>127</v>
      </c>
      <c r="B204" s="111" t="s">
        <v>773</v>
      </c>
      <c r="C204" s="59" t="s">
        <v>13</v>
      </c>
      <c r="D204" s="387">
        <v>0</v>
      </c>
      <c r="E204" s="115">
        <v>534</v>
      </c>
      <c r="F204" s="425">
        <v>0</v>
      </c>
      <c r="G204" s="393">
        <f t="shared" si="71"/>
        <v>0</v>
      </c>
      <c r="H204" s="82">
        <f t="shared" si="72"/>
        <v>0</v>
      </c>
      <c r="I204" s="87">
        <f t="shared" si="73"/>
        <v>0</v>
      </c>
    </row>
    <row r="205" spans="1:9" ht="225">
      <c r="A205" s="385">
        <f>IF(E205="","",MAX($A$31:A204)+1)</f>
        <v>128</v>
      </c>
      <c r="B205" s="111" t="s">
        <v>774</v>
      </c>
      <c r="C205" s="59" t="s">
        <v>13</v>
      </c>
      <c r="D205" s="387">
        <v>0</v>
      </c>
      <c r="E205" s="115">
        <v>22.5</v>
      </c>
      <c r="F205" s="425">
        <v>0</v>
      </c>
      <c r="G205" s="393">
        <f t="shared" si="71"/>
        <v>0</v>
      </c>
      <c r="H205" s="82">
        <f t="shared" si="72"/>
        <v>0</v>
      </c>
      <c r="I205" s="87">
        <f t="shared" si="73"/>
        <v>0</v>
      </c>
    </row>
    <row r="206" spans="1:9" ht="216.75" customHeight="1">
      <c r="A206" s="385">
        <f>IF(E206="","",MAX($A$31:A205)+1)</f>
        <v>129</v>
      </c>
      <c r="B206" s="111" t="s">
        <v>775</v>
      </c>
      <c r="C206" s="59" t="s">
        <v>13</v>
      </c>
      <c r="D206" s="387">
        <v>0</v>
      </c>
      <c r="E206" s="115">
        <v>27</v>
      </c>
      <c r="F206" s="425">
        <v>0</v>
      </c>
      <c r="G206" s="393">
        <f t="shared" si="71"/>
        <v>0</v>
      </c>
      <c r="H206" s="82">
        <f t="shared" si="72"/>
        <v>0</v>
      </c>
      <c r="I206" s="87">
        <f t="shared" si="73"/>
        <v>0</v>
      </c>
    </row>
    <row r="207" spans="1:9" ht="294.75" customHeight="1">
      <c r="A207" s="385">
        <f>IF(E207="","",MAX($A$31:A206)+1)</f>
        <v>130</v>
      </c>
      <c r="B207" s="111" t="s">
        <v>776</v>
      </c>
      <c r="C207" s="59" t="s">
        <v>13</v>
      </c>
      <c r="D207" s="387">
        <v>0</v>
      </c>
      <c r="E207" s="115">
        <v>20</v>
      </c>
      <c r="F207" s="425">
        <v>0</v>
      </c>
      <c r="G207" s="393">
        <f t="shared" si="71"/>
        <v>0</v>
      </c>
      <c r="H207" s="82">
        <f t="shared" si="72"/>
        <v>0</v>
      </c>
      <c r="I207" s="87">
        <f t="shared" si="73"/>
        <v>0</v>
      </c>
    </row>
    <row r="208" spans="1:9" ht="276.75" customHeight="1">
      <c r="A208" s="385">
        <f>IF(E208="","",MAX($A$31:A207)+1)</f>
        <v>131</v>
      </c>
      <c r="B208" s="111" t="s">
        <v>777</v>
      </c>
      <c r="C208" s="59" t="s">
        <v>13</v>
      </c>
      <c r="D208" s="387">
        <v>0</v>
      </c>
      <c r="E208" s="115">
        <v>17.5</v>
      </c>
      <c r="F208" s="425">
        <v>0</v>
      </c>
      <c r="G208" s="393">
        <f t="shared" si="71"/>
        <v>0</v>
      </c>
      <c r="H208" s="82">
        <f t="shared" si="72"/>
        <v>0</v>
      </c>
      <c r="I208" s="87">
        <f t="shared" si="73"/>
        <v>0</v>
      </c>
    </row>
    <row r="209" spans="1:12" ht="15.75">
      <c r="A209" s="385" t="str">
        <f>IF(E209="","",MAX($A$26:A177)+1)</f>
        <v/>
      </c>
      <c r="B209" s="509" t="s">
        <v>778</v>
      </c>
      <c r="C209" s="509"/>
      <c r="D209" s="509"/>
      <c r="E209" s="509"/>
      <c r="F209" s="509"/>
      <c r="G209" s="509"/>
      <c r="H209" s="392">
        <f>SUM(H201:H208)</f>
        <v>0</v>
      </c>
      <c r="I209" s="371">
        <f>SUM(I201:I208)</f>
        <v>0</v>
      </c>
    </row>
    <row r="210" spans="1:12" ht="15.75">
      <c r="A210" s="385"/>
      <c r="B210" s="111"/>
      <c r="C210" s="59"/>
      <c r="D210" s="387"/>
      <c r="E210" s="115"/>
      <c r="F210" s="387"/>
      <c r="G210" s="388"/>
      <c r="H210" s="389"/>
      <c r="I210" s="370"/>
    </row>
    <row r="211" spans="1:12" ht="15.75">
      <c r="A211" s="390" t="s">
        <v>779</v>
      </c>
      <c r="B211" s="386" t="s">
        <v>780</v>
      </c>
      <c r="C211" s="59"/>
      <c r="D211" s="387"/>
      <c r="E211" s="115"/>
      <c r="F211" s="387"/>
      <c r="G211" s="388"/>
      <c r="H211" s="389"/>
      <c r="I211" s="370"/>
    </row>
    <row r="212" spans="1:12" ht="105">
      <c r="A212" s="390"/>
      <c r="B212" s="111" t="s">
        <v>781</v>
      </c>
      <c r="C212" s="59"/>
      <c r="D212" s="387"/>
      <c r="E212" s="115"/>
      <c r="F212" s="387"/>
      <c r="G212" s="388"/>
      <c r="H212" s="389"/>
      <c r="I212" s="370"/>
    </row>
    <row r="213" spans="1:12" ht="108.75">
      <c r="A213" s="385"/>
      <c r="B213" s="111" t="s">
        <v>782</v>
      </c>
      <c r="C213" s="59"/>
      <c r="D213" s="387"/>
      <c r="E213" s="115"/>
      <c r="F213" s="387"/>
      <c r="G213" s="388"/>
      <c r="H213" s="388"/>
      <c r="I213" s="370"/>
    </row>
    <row r="214" spans="1:12" ht="315">
      <c r="A214" s="385">
        <f>IF(E214="","",MAX($A$31:A213)+1)</f>
        <v>132</v>
      </c>
      <c r="B214" s="111" t="s">
        <v>783</v>
      </c>
      <c r="C214" s="59" t="s">
        <v>13</v>
      </c>
      <c r="D214" s="387">
        <v>0</v>
      </c>
      <c r="E214" s="115">
        <v>385.04</v>
      </c>
      <c r="F214" s="425">
        <v>0</v>
      </c>
      <c r="G214" s="393">
        <f t="shared" ref="G214:G215" si="74">IF(ISNUMBER(F214),IF(F214&gt;0,ROUND(F214,2),0),0)</f>
        <v>0</v>
      </c>
      <c r="H214" s="82">
        <f t="shared" ref="H214:H215" si="75">ROUND(D214*F214,2)</f>
        <v>0</v>
      </c>
      <c r="I214" s="87">
        <f t="shared" ref="I214:I215" si="76">ROUND(E214*G214,2)</f>
        <v>0</v>
      </c>
    </row>
    <row r="215" spans="1:12" ht="307.5" customHeight="1">
      <c r="A215" s="385">
        <f>IF(E215="","",MAX($A$31:A214)+1)</f>
        <v>133</v>
      </c>
      <c r="B215" s="111" t="s">
        <v>784</v>
      </c>
      <c r="C215" s="59" t="s">
        <v>13</v>
      </c>
      <c r="D215" s="387">
        <v>0</v>
      </c>
      <c r="E215" s="115">
        <v>20</v>
      </c>
      <c r="F215" s="425">
        <v>0</v>
      </c>
      <c r="G215" s="393">
        <f t="shared" si="74"/>
        <v>0</v>
      </c>
      <c r="H215" s="82">
        <f t="shared" si="75"/>
        <v>0</v>
      </c>
      <c r="I215" s="87">
        <f t="shared" si="76"/>
        <v>0</v>
      </c>
    </row>
    <row r="216" spans="1:12" ht="75">
      <c r="A216" s="385"/>
      <c r="B216" s="397" t="s">
        <v>785</v>
      </c>
      <c r="C216" s="59"/>
      <c r="D216" s="387"/>
      <c r="E216" s="115"/>
      <c r="F216" s="387"/>
      <c r="G216" s="388"/>
      <c r="H216" s="388"/>
      <c r="I216" s="370"/>
    </row>
    <row r="217" spans="1:12">
      <c r="A217" s="385">
        <f>IF(E217="","",MAX($A$31:A216)+1)</f>
        <v>134</v>
      </c>
      <c r="B217" s="397" t="s">
        <v>786</v>
      </c>
      <c r="C217" s="59" t="s">
        <v>24</v>
      </c>
      <c r="D217" s="387">
        <v>0</v>
      </c>
      <c r="E217" s="115">
        <v>435.20000000000005</v>
      </c>
      <c r="F217" s="425">
        <v>0</v>
      </c>
      <c r="G217" s="393">
        <f t="shared" ref="G217:G225" si="77">IF(ISNUMBER(F217),IF(F217&gt;0,ROUND(F217,2),0),0)</f>
        <v>0</v>
      </c>
      <c r="H217" s="82">
        <f t="shared" ref="H217:H225" si="78">ROUND(D217*F217,2)</f>
        <v>0</v>
      </c>
      <c r="I217" s="87">
        <f t="shared" ref="I217:I225" si="79">ROUND(E217*G217,2)</f>
        <v>0</v>
      </c>
    </row>
    <row r="218" spans="1:12">
      <c r="A218" s="385">
        <f>IF(E218="","",MAX($A$31:A217)+1)</f>
        <v>135</v>
      </c>
      <c r="B218" s="397" t="s">
        <v>787</v>
      </c>
      <c r="C218" s="59" t="s">
        <v>24</v>
      </c>
      <c r="D218" s="387">
        <v>0</v>
      </c>
      <c r="E218" s="115">
        <v>435.20000000000005</v>
      </c>
      <c r="F218" s="425">
        <v>0</v>
      </c>
      <c r="G218" s="393">
        <f t="shared" si="77"/>
        <v>0</v>
      </c>
      <c r="H218" s="82">
        <f t="shared" si="78"/>
        <v>0</v>
      </c>
      <c r="I218" s="87">
        <f t="shared" si="79"/>
        <v>0</v>
      </c>
    </row>
    <row r="219" spans="1:12" ht="123.75" customHeight="1">
      <c r="A219" s="385">
        <f>IF(E219="","",MAX($A$31:A218)+1)</f>
        <v>136</v>
      </c>
      <c r="B219" s="397" t="s">
        <v>788</v>
      </c>
      <c r="C219" s="59" t="s">
        <v>13</v>
      </c>
      <c r="D219" s="387">
        <v>0</v>
      </c>
      <c r="E219" s="115">
        <v>385.04</v>
      </c>
      <c r="F219" s="425">
        <v>0</v>
      </c>
      <c r="G219" s="393">
        <f t="shared" si="77"/>
        <v>0</v>
      </c>
      <c r="H219" s="82">
        <f t="shared" si="78"/>
        <v>0</v>
      </c>
      <c r="I219" s="87">
        <f t="shared" si="79"/>
        <v>0</v>
      </c>
      <c r="L219" s="159"/>
    </row>
    <row r="220" spans="1:12" ht="114" customHeight="1">
      <c r="A220" s="385" t="str">
        <f>IF(E220="","",MAX($A$31:A219)+1)</f>
        <v/>
      </c>
      <c r="B220" s="397" t="s">
        <v>789</v>
      </c>
      <c r="C220" s="59"/>
      <c r="D220" s="387"/>
      <c r="E220" s="115"/>
      <c r="F220" s="387"/>
      <c r="G220" s="393">
        <f t="shared" si="77"/>
        <v>0</v>
      </c>
      <c r="H220" s="82">
        <f t="shared" si="78"/>
        <v>0</v>
      </c>
      <c r="I220" s="87">
        <f t="shared" si="79"/>
        <v>0</v>
      </c>
      <c r="L220" s="159"/>
    </row>
    <row r="221" spans="1:12">
      <c r="A221" s="385">
        <f>IF(E221="","",MAX($A$31:A220)+1)</f>
        <v>137</v>
      </c>
      <c r="B221" s="397" t="s">
        <v>790</v>
      </c>
      <c r="C221" s="59" t="s">
        <v>24</v>
      </c>
      <c r="D221" s="387">
        <v>0</v>
      </c>
      <c r="E221" s="115">
        <v>72</v>
      </c>
      <c r="F221" s="425">
        <v>0</v>
      </c>
      <c r="G221" s="393">
        <f t="shared" si="77"/>
        <v>0</v>
      </c>
      <c r="H221" s="82">
        <f t="shared" si="78"/>
        <v>0</v>
      </c>
      <c r="I221" s="87">
        <f t="shared" si="79"/>
        <v>0</v>
      </c>
    </row>
    <row r="222" spans="1:12">
      <c r="A222" s="385">
        <f>IF(E222="","",MAX($A$31:A221)+1)</f>
        <v>138</v>
      </c>
      <c r="B222" s="397" t="s">
        <v>791</v>
      </c>
      <c r="C222" s="59" t="s">
        <v>24</v>
      </c>
      <c r="D222" s="387">
        <v>0</v>
      </c>
      <c r="E222" s="115">
        <v>30</v>
      </c>
      <c r="F222" s="425">
        <v>0</v>
      </c>
      <c r="G222" s="393">
        <f t="shared" si="77"/>
        <v>0</v>
      </c>
      <c r="H222" s="82">
        <f t="shared" si="78"/>
        <v>0</v>
      </c>
      <c r="I222" s="87">
        <f t="shared" si="79"/>
        <v>0</v>
      </c>
    </row>
    <row r="223" spans="1:12">
      <c r="A223" s="385">
        <f>IF(E223="","",MAX($A$31:A222)+1)</f>
        <v>139</v>
      </c>
      <c r="B223" s="397" t="s">
        <v>792</v>
      </c>
      <c r="C223" s="59" t="s">
        <v>2</v>
      </c>
      <c r="D223" s="387">
        <v>0</v>
      </c>
      <c r="E223" s="115">
        <v>8</v>
      </c>
      <c r="F223" s="425">
        <v>0</v>
      </c>
      <c r="G223" s="393">
        <f t="shared" si="77"/>
        <v>0</v>
      </c>
      <c r="H223" s="82">
        <f t="shared" si="78"/>
        <v>0</v>
      </c>
      <c r="I223" s="87">
        <f t="shared" si="79"/>
        <v>0</v>
      </c>
    </row>
    <row r="224" spans="1:12">
      <c r="A224" s="385">
        <f>IF(E224="","",MAX($A$31:A223)+1)</f>
        <v>140</v>
      </c>
      <c r="B224" s="397" t="s">
        <v>793</v>
      </c>
      <c r="C224" s="59" t="s">
        <v>24</v>
      </c>
      <c r="D224" s="387">
        <v>0</v>
      </c>
      <c r="E224" s="115">
        <v>15</v>
      </c>
      <c r="F224" s="425">
        <v>0</v>
      </c>
      <c r="G224" s="393">
        <f t="shared" si="77"/>
        <v>0</v>
      </c>
      <c r="H224" s="82">
        <f t="shared" si="78"/>
        <v>0</v>
      </c>
      <c r="I224" s="87">
        <f t="shared" si="79"/>
        <v>0</v>
      </c>
    </row>
    <row r="225" spans="1:9">
      <c r="A225" s="385">
        <f>IF(E225="","",MAX($A$31:A224)+1)</f>
        <v>141</v>
      </c>
      <c r="B225" s="397" t="s">
        <v>794</v>
      </c>
      <c r="C225" s="59" t="s">
        <v>24</v>
      </c>
      <c r="D225" s="387">
        <v>0</v>
      </c>
      <c r="E225" s="115">
        <v>6.5</v>
      </c>
      <c r="F225" s="425">
        <v>0</v>
      </c>
      <c r="G225" s="393">
        <f t="shared" si="77"/>
        <v>0</v>
      </c>
      <c r="H225" s="82">
        <f t="shared" si="78"/>
        <v>0</v>
      </c>
      <c r="I225" s="87">
        <f t="shared" si="79"/>
        <v>0</v>
      </c>
    </row>
    <row r="226" spans="1:9">
      <c r="A226" s="385">
        <f>IF(E226="","",MAX($A$31:A225)+1)</f>
        <v>142</v>
      </c>
      <c r="B226" s="397" t="s">
        <v>795</v>
      </c>
      <c r="C226" s="59" t="s">
        <v>2</v>
      </c>
      <c r="D226" s="387">
        <v>0</v>
      </c>
      <c r="E226" s="115">
        <v>1</v>
      </c>
      <c r="F226" s="425">
        <v>0</v>
      </c>
      <c r="G226" s="388">
        <f t="shared" ref="G226" si="80">IF(ISNUMBER(F226),IF(F226&gt;0,ROUND(F226,2),0),0)</f>
        <v>0</v>
      </c>
      <c r="H226" s="82">
        <f t="shared" ref="H226:I226" si="81">ROUND(D226*F226,2)</f>
        <v>0</v>
      </c>
      <c r="I226" s="87">
        <f t="shared" si="81"/>
        <v>0</v>
      </c>
    </row>
    <row r="227" spans="1:9" ht="60">
      <c r="A227" s="385" t="str">
        <f>IF(E227="","",MAX($A$31:A226)+1)</f>
        <v/>
      </c>
      <c r="B227" s="397" t="s">
        <v>796</v>
      </c>
      <c r="C227" s="59"/>
      <c r="D227" s="387"/>
      <c r="E227" s="115"/>
      <c r="F227" s="387"/>
      <c r="G227" s="388"/>
      <c r="H227" s="389"/>
      <c r="I227" s="370"/>
    </row>
    <row r="228" spans="1:9">
      <c r="A228" s="385">
        <f>IF(E228="","",MAX($A$31:A227)+1)</f>
        <v>143</v>
      </c>
      <c r="B228" s="397" t="s">
        <v>797</v>
      </c>
      <c r="C228" s="59" t="s">
        <v>24</v>
      </c>
      <c r="D228" s="387">
        <v>0</v>
      </c>
      <c r="E228" s="115">
        <v>94</v>
      </c>
      <c r="F228" s="425">
        <v>0</v>
      </c>
      <c r="G228" s="393">
        <f t="shared" ref="G228:G229" si="82">IF(ISNUMBER(F228),IF(F228&gt;0,ROUND(F228,2),0),0)</f>
        <v>0</v>
      </c>
      <c r="H228" s="82">
        <f t="shared" ref="H228:H229" si="83">ROUND(D228*F228,2)</f>
        <v>0</v>
      </c>
      <c r="I228" s="87">
        <f t="shared" ref="I228:I229" si="84">ROUND(E228*G228,2)</f>
        <v>0</v>
      </c>
    </row>
    <row r="229" spans="1:9">
      <c r="A229" s="385">
        <f>IF(E229="","",MAX($A$31:A228)+1)</f>
        <v>144</v>
      </c>
      <c r="B229" s="397" t="s">
        <v>798</v>
      </c>
      <c r="C229" s="59" t="s">
        <v>24</v>
      </c>
      <c r="D229" s="387">
        <v>0</v>
      </c>
      <c r="E229" s="115">
        <v>20</v>
      </c>
      <c r="F229" s="425">
        <v>0</v>
      </c>
      <c r="G229" s="393">
        <f t="shared" si="82"/>
        <v>0</v>
      </c>
      <c r="H229" s="82">
        <f t="shared" si="83"/>
        <v>0</v>
      </c>
      <c r="I229" s="87">
        <f t="shared" si="84"/>
        <v>0</v>
      </c>
    </row>
    <row r="230" spans="1:9" ht="60">
      <c r="A230" s="385" t="str">
        <f>IF(E230="","",MAX($A$31:A229)+1)</f>
        <v/>
      </c>
      <c r="B230" s="397" t="s">
        <v>799</v>
      </c>
      <c r="C230" s="59"/>
      <c r="D230" s="387"/>
      <c r="E230" s="115"/>
      <c r="F230" s="387"/>
      <c r="G230" s="388"/>
      <c r="H230" s="389"/>
      <c r="I230" s="370"/>
    </row>
    <row r="231" spans="1:9">
      <c r="A231" s="385">
        <f>IF(E231="","",MAX($A$31:A230)+1)</f>
        <v>145</v>
      </c>
      <c r="B231" s="397" t="s">
        <v>797</v>
      </c>
      <c r="C231" s="59" t="s">
        <v>24</v>
      </c>
      <c r="D231" s="387">
        <v>0</v>
      </c>
      <c r="E231" s="115">
        <v>13</v>
      </c>
      <c r="F231" s="425">
        <v>0</v>
      </c>
      <c r="G231" s="393">
        <f t="shared" ref="G231:G232" si="85">IF(ISNUMBER(F231),IF(F231&gt;0,ROUND(F231,2),0),0)</f>
        <v>0</v>
      </c>
      <c r="H231" s="82">
        <f t="shared" ref="H231:H232" si="86">ROUND(D231*F231,2)</f>
        <v>0</v>
      </c>
      <c r="I231" s="87">
        <f t="shared" ref="I231:I232" si="87">ROUND(E231*G231,2)</f>
        <v>0</v>
      </c>
    </row>
    <row r="232" spans="1:9">
      <c r="A232" s="385">
        <f>IF(E232="","",MAX($A$31:A231)+1)</f>
        <v>146</v>
      </c>
      <c r="B232" s="397" t="s">
        <v>798</v>
      </c>
      <c r="C232" s="59" t="s">
        <v>24</v>
      </c>
      <c r="D232" s="387">
        <v>0</v>
      </c>
      <c r="E232" s="115">
        <v>17</v>
      </c>
      <c r="F232" s="425">
        <v>0</v>
      </c>
      <c r="G232" s="393">
        <f t="shared" si="85"/>
        <v>0</v>
      </c>
      <c r="H232" s="82">
        <f t="shared" si="86"/>
        <v>0</v>
      </c>
      <c r="I232" s="87">
        <f t="shared" si="87"/>
        <v>0</v>
      </c>
    </row>
    <row r="233" spans="1:9" ht="50.25" customHeight="1">
      <c r="A233" s="385" t="str">
        <f>IF(E233="","",MAX($A$31:A227)+1)</f>
        <v/>
      </c>
      <c r="B233" s="398" t="s">
        <v>800</v>
      </c>
      <c r="C233" s="59"/>
      <c r="D233" s="387"/>
      <c r="E233" s="115"/>
      <c r="F233" s="387"/>
      <c r="G233" s="388"/>
      <c r="H233" s="389"/>
      <c r="I233" s="370"/>
    </row>
    <row r="234" spans="1:9" ht="30">
      <c r="A234" s="385">
        <f>IF(E234="","",MAX($A$31:A233)+1)</f>
        <v>147</v>
      </c>
      <c r="B234" s="397" t="s">
        <v>801</v>
      </c>
      <c r="C234" s="59" t="s">
        <v>24</v>
      </c>
      <c r="D234" s="387">
        <v>0</v>
      </c>
      <c r="E234" s="115">
        <v>35</v>
      </c>
      <c r="F234" s="425">
        <v>0</v>
      </c>
      <c r="G234" s="393">
        <f t="shared" ref="G234" si="88">IF(ISNUMBER(F234),IF(F234&gt;0,ROUND(F234,2),0),0)</f>
        <v>0</v>
      </c>
      <c r="H234" s="82">
        <f t="shared" ref="H234" si="89">ROUND(D234*F234,2)</f>
        <v>0</v>
      </c>
      <c r="I234" s="87">
        <f t="shared" ref="I234" si="90">ROUND(E234*G234,2)</f>
        <v>0</v>
      </c>
    </row>
    <row r="235" spans="1:9" ht="60">
      <c r="A235" s="385" t="str">
        <f>IF(E235="","",MAX($A$31:A234)+1)</f>
        <v/>
      </c>
      <c r="B235" s="397" t="s">
        <v>802</v>
      </c>
      <c r="C235" s="59"/>
      <c r="D235" s="387"/>
      <c r="E235" s="115"/>
      <c r="F235" s="387"/>
      <c r="G235" s="388"/>
      <c r="H235" s="389"/>
      <c r="I235" s="370"/>
    </row>
    <row r="236" spans="1:9">
      <c r="A236" s="385">
        <f>IF(E236="","",MAX($A$31:A235)+1)</f>
        <v>148</v>
      </c>
      <c r="B236" s="397" t="s">
        <v>803</v>
      </c>
      <c r="C236" s="59" t="s">
        <v>2</v>
      </c>
      <c r="D236" s="387">
        <v>0</v>
      </c>
      <c r="E236" s="115">
        <v>5</v>
      </c>
      <c r="F236" s="425">
        <v>0</v>
      </c>
      <c r="G236" s="393">
        <f t="shared" ref="G236" si="91">IF(ISNUMBER(F236),IF(F236&gt;0,ROUND(F236,2),0),0)</f>
        <v>0</v>
      </c>
      <c r="H236" s="82">
        <f t="shared" ref="H236" si="92">ROUND(D236*F236,2)</f>
        <v>0</v>
      </c>
      <c r="I236" s="87">
        <f t="shared" ref="I236" si="93">ROUND(E236*G236,2)</f>
        <v>0</v>
      </c>
    </row>
    <row r="237" spans="1:9" ht="90">
      <c r="A237" s="385" t="str">
        <f>IF(E237="","",MAX($A$31:A236)+1)</f>
        <v/>
      </c>
      <c r="B237" s="397" t="s">
        <v>804</v>
      </c>
      <c r="C237" s="59"/>
      <c r="D237" s="387"/>
      <c r="E237" s="115"/>
      <c r="F237" s="387"/>
      <c r="G237" s="388"/>
      <c r="H237" s="389"/>
      <c r="I237" s="370"/>
    </row>
    <row r="238" spans="1:9">
      <c r="A238" s="385">
        <f>IF(E238="","",MAX($A$31:A237)+1)</f>
        <v>149</v>
      </c>
      <c r="B238" s="397" t="s">
        <v>797</v>
      </c>
      <c r="C238" s="59" t="s">
        <v>24</v>
      </c>
      <c r="D238" s="387">
        <v>0</v>
      </c>
      <c r="E238" s="115">
        <v>276</v>
      </c>
      <c r="F238" s="425">
        <v>0</v>
      </c>
      <c r="G238" s="393">
        <f t="shared" ref="G238:G239" si="94">IF(ISNUMBER(F238),IF(F238&gt;0,ROUND(F238,2),0),0)</f>
        <v>0</v>
      </c>
      <c r="H238" s="82">
        <f t="shared" ref="H238:H239" si="95">ROUND(D238*F238,2)</f>
        <v>0</v>
      </c>
      <c r="I238" s="87">
        <f t="shared" ref="I238:I239" si="96">ROUND(E238*G238,2)</f>
        <v>0</v>
      </c>
    </row>
    <row r="239" spans="1:9">
      <c r="A239" s="385">
        <f>IF(E239="","",MAX($A$31:A238)+1)</f>
        <v>150</v>
      </c>
      <c r="B239" s="397" t="s">
        <v>798</v>
      </c>
      <c r="C239" s="59" t="s">
        <v>24</v>
      </c>
      <c r="D239" s="387">
        <v>0</v>
      </c>
      <c r="E239" s="115">
        <v>17</v>
      </c>
      <c r="F239" s="425">
        <v>0</v>
      </c>
      <c r="G239" s="393">
        <f t="shared" si="94"/>
        <v>0</v>
      </c>
      <c r="H239" s="82">
        <f t="shared" si="95"/>
        <v>0</v>
      </c>
      <c r="I239" s="87">
        <f t="shared" si="96"/>
        <v>0</v>
      </c>
    </row>
    <row r="240" spans="1:9" ht="81" customHeight="1">
      <c r="A240" s="385" t="str">
        <f>IF(E240="","",MAX($A$31:A239)+1)</f>
        <v/>
      </c>
      <c r="B240" s="397" t="s">
        <v>805</v>
      </c>
      <c r="C240" s="59"/>
      <c r="D240" s="387"/>
      <c r="E240" s="115"/>
      <c r="F240" s="387"/>
      <c r="G240" s="388"/>
      <c r="H240" s="389"/>
      <c r="I240" s="370"/>
    </row>
    <row r="241" spans="1:9">
      <c r="A241" s="385">
        <f>IF(E241="","",MAX($A$31:A240)+1)</f>
        <v>151</v>
      </c>
      <c r="B241" s="397" t="s">
        <v>806</v>
      </c>
      <c r="C241" s="59" t="s">
        <v>9</v>
      </c>
      <c r="D241" s="387">
        <v>0</v>
      </c>
      <c r="E241" s="115">
        <v>4.2</v>
      </c>
      <c r="F241" s="425">
        <v>0</v>
      </c>
      <c r="G241" s="393">
        <f t="shared" ref="G241:G242" si="97">IF(ISNUMBER(F241),IF(F241&gt;0,ROUND(F241,2),0),0)</f>
        <v>0</v>
      </c>
      <c r="H241" s="82">
        <f t="shared" ref="H241:H242" si="98">ROUND(D241*F241,2)</f>
        <v>0</v>
      </c>
      <c r="I241" s="87">
        <f t="shared" ref="I241:I242" si="99">ROUND(E241*G241,2)</f>
        <v>0</v>
      </c>
    </row>
    <row r="242" spans="1:9">
      <c r="A242" s="385">
        <f>IF(E242="","",MAX($A$31:A241)+1)</f>
        <v>152</v>
      </c>
      <c r="B242" s="397" t="s">
        <v>807</v>
      </c>
      <c r="C242" s="59" t="s">
        <v>9</v>
      </c>
      <c r="D242" s="387">
        <v>0</v>
      </c>
      <c r="E242" s="115">
        <v>2</v>
      </c>
      <c r="F242" s="425">
        <v>0</v>
      </c>
      <c r="G242" s="393">
        <f t="shared" si="97"/>
        <v>0</v>
      </c>
      <c r="H242" s="82">
        <f t="shared" si="98"/>
        <v>0</v>
      </c>
      <c r="I242" s="87">
        <f t="shared" si="99"/>
        <v>0</v>
      </c>
    </row>
    <row r="243" spans="1:9" ht="60">
      <c r="A243" s="385" t="str">
        <f>IF(E243="","",MAX($A$31:A242)+1)</f>
        <v/>
      </c>
      <c r="B243" s="397" t="s">
        <v>808</v>
      </c>
      <c r="C243" s="59"/>
      <c r="D243" s="387"/>
      <c r="E243" s="115"/>
      <c r="F243" s="387"/>
      <c r="G243" s="388"/>
      <c r="H243" s="389"/>
      <c r="I243" s="370"/>
    </row>
    <row r="244" spans="1:9">
      <c r="A244" s="385">
        <f>IF(E244="","",MAX($A$31:A243)+1)</f>
        <v>153</v>
      </c>
      <c r="B244" s="397" t="s">
        <v>806</v>
      </c>
      <c r="C244" s="59" t="s">
        <v>24</v>
      </c>
      <c r="D244" s="387">
        <v>0</v>
      </c>
      <c r="E244" s="115">
        <v>4.2</v>
      </c>
      <c r="F244" s="425">
        <v>0</v>
      </c>
      <c r="G244" s="393">
        <f t="shared" ref="G244:G245" si="100">IF(ISNUMBER(F244),IF(F244&gt;0,ROUND(F244,2),0),0)</f>
        <v>0</v>
      </c>
      <c r="H244" s="82">
        <f t="shared" ref="H244:H245" si="101">ROUND(D244*F244,2)</f>
        <v>0</v>
      </c>
      <c r="I244" s="87">
        <f t="shared" ref="I244:I245" si="102">ROUND(E244*G244,2)</f>
        <v>0</v>
      </c>
    </row>
    <row r="245" spans="1:9">
      <c r="A245" s="385">
        <f>IF(E245="","",MAX($A$31:A244)+1)</f>
        <v>154</v>
      </c>
      <c r="B245" s="397" t="s">
        <v>807</v>
      </c>
      <c r="C245" s="59" t="s">
        <v>24</v>
      </c>
      <c r="D245" s="387">
        <v>0</v>
      </c>
      <c r="E245" s="115">
        <v>2</v>
      </c>
      <c r="F245" s="425">
        <v>0</v>
      </c>
      <c r="G245" s="393">
        <f t="shared" si="100"/>
        <v>0</v>
      </c>
      <c r="H245" s="82">
        <f t="shared" si="101"/>
        <v>0</v>
      </c>
      <c r="I245" s="87">
        <f t="shared" si="102"/>
        <v>0</v>
      </c>
    </row>
    <row r="246" spans="1:9" ht="285">
      <c r="A246" s="385" t="str">
        <f>IF(E246="","",MAX($A$31:A245)+1)</f>
        <v/>
      </c>
      <c r="B246" s="111" t="s">
        <v>809</v>
      </c>
      <c r="C246" s="108"/>
      <c r="D246" s="391"/>
      <c r="E246" s="109"/>
      <c r="F246" s="391"/>
      <c r="G246" s="388"/>
      <c r="H246" s="395"/>
      <c r="I246" s="370"/>
    </row>
    <row r="247" spans="1:9">
      <c r="A247" s="385">
        <f>IF(E247="","",MAX($A$31:A246)+1)</f>
        <v>155</v>
      </c>
      <c r="B247" s="111" t="s">
        <v>810</v>
      </c>
      <c r="C247" s="108" t="s">
        <v>2</v>
      </c>
      <c r="D247" s="391">
        <v>0</v>
      </c>
      <c r="E247" s="109">
        <v>15</v>
      </c>
      <c r="F247" s="425">
        <v>0</v>
      </c>
      <c r="G247" s="393">
        <f t="shared" ref="G247:G250" si="103">IF(ISNUMBER(F247),IF(F247&gt;0,ROUND(F247,2),0),0)</f>
        <v>0</v>
      </c>
      <c r="H247" s="82">
        <f t="shared" ref="H247:H250" si="104">ROUND(D247*F247,2)</f>
        <v>0</v>
      </c>
      <c r="I247" s="87">
        <f t="shared" ref="I247:I250" si="105">ROUND(E247*G247,2)</f>
        <v>0</v>
      </c>
    </row>
    <row r="248" spans="1:9">
      <c r="A248" s="385">
        <f>IF(E248="","",MAX($A$31:A247)+1)</f>
        <v>156</v>
      </c>
      <c r="B248" s="111" t="s">
        <v>811</v>
      </c>
      <c r="C248" s="108" t="s">
        <v>16</v>
      </c>
      <c r="D248" s="391">
        <v>0</v>
      </c>
      <c r="E248" s="109">
        <v>1</v>
      </c>
      <c r="F248" s="425">
        <v>0</v>
      </c>
      <c r="G248" s="393">
        <f t="shared" si="103"/>
        <v>0</v>
      </c>
      <c r="H248" s="82">
        <f t="shared" si="104"/>
        <v>0</v>
      </c>
      <c r="I248" s="87">
        <f t="shared" si="105"/>
        <v>0</v>
      </c>
    </row>
    <row r="249" spans="1:9">
      <c r="A249" s="385">
        <f>IF(E249="","",MAX($A$31:A248)+1)</f>
        <v>157</v>
      </c>
      <c r="B249" s="111" t="s">
        <v>812</v>
      </c>
      <c r="C249" s="108" t="s">
        <v>16</v>
      </c>
      <c r="D249" s="391">
        <v>0</v>
      </c>
      <c r="E249" s="109">
        <v>1</v>
      </c>
      <c r="F249" s="425">
        <v>0</v>
      </c>
      <c r="G249" s="393">
        <f t="shared" si="103"/>
        <v>0</v>
      </c>
      <c r="H249" s="82">
        <f t="shared" si="104"/>
        <v>0</v>
      </c>
      <c r="I249" s="87">
        <f t="shared" si="105"/>
        <v>0</v>
      </c>
    </row>
    <row r="250" spans="1:9">
      <c r="A250" s="385">
        <f>IF(E250="","",MAX($A$31:A249)+1)</f>
        <v>158</v>
      </c>
      <c r="B250" s="111" t="s">
        <v>813</v>
      </c>
      <c r="C250" s="108" t="s">
        <v>16</v>
      </c>
      <c r="D250" s="391">
        <v>0</v>
      </c>
      <c r="E250" s="109">
        <v>1</v>
      </c>
      <c r="F250" s="425">
        <v>0</v>
      </c>
      <c r="G250" s="393">
        <f t="shared" si="103"/>
        <v>0</v>
      </c>
      <c r="H250" s="82">
        <f t="shared" si="104"/>
        <v>0</v>
      </c>
      <c r="I250" s="87">
        <f t="shared" si="105"/>
        <v>0</v>
      </c>
    </row>
    <row r="251" spans="1:9" ht="15.75">
      <c r="A251" s="385"/>
      <c r="B251" s="509" t="s">
        <v>814</v>
      </c>
      <c r="C251" s="509"/>
      <c r="D251" s="509"/>
      <c r="E251" s="509"/>
      <c r="F251" s="509"/>
      <c r="G251" s="509"/>
      <c r="H251" s="392">
        <f>SUM(H214:H250)</f>
        <v>0</v>
      </c>
      <c r="I251" s="371">
        <f>SUM(I213:I250)</f>
        <v>0</v>
      </c>
    </row>
    <row r="252" spans="1:9" ht="15.75">
      <c r="A252" s="385"/>
      <c r="B252" s="111"/>
      <c r="C252" s="59"/>
      <c r="D252" s="387"/>
      <c r="E252" s="115"/>
      <c r="F252" s="387"/>
      <c r="G252" s="388"/>
      <c r="H252" s="389"/>
      <c r="I252" s="370"/>
    </row>
    <row r="253" spans="1:9" ht="15.75">
      <c r="A253" s="390" t="s">
        <v>815</v>
      </c>
      <c r="B253" s="386" t="s">
        <v>816</v>
      </c>
      <c r="C253" s="59"/>
      <c r="D253" s="387"/>
      <c r="E253" s="115"/>
      <c r="F253" s="387"/>
      <c r="G253" s="388"/>
      <c r="H253" s="389"/>
      <c r="I253" s="370"/>
    </row>
    <row r="254" spans="1:9" ht="15.75">
      <c r="A254" s="385"/>
      <c r="B254" s="111"/>
      <c r="C254" s="59"/>
      <c r="D254" s="387"/>
      <c r="E254" s="115"/>
      <c r="F254" s="387"/>
      <c r="G254" s="388"/>
      <c r="H254" s="389"/>
      <c r="I254" s="370"/>
    </row>
    <row r="255" spans="1:9" ht="180">
      <c r="A255" s="385"/>
      <c r="B255" s="111" t="s">
        <v>817</v>
      </c>
      <c r="C255" s="59"/>
      <c r="D255" s="387"/>
      <c r="E255" s="115"/>
      <c r="F255" s="387"/>
      <c r="G255" s="388"/>
      <c r="H255" s="389"/>
      <c r="I255" s="87"/>
    </row>
    <row r="256" spans="1:9" ht="15.75">
      <c r="A256" s="385"/>
      <c r="B256" s="111"/>
      <c r="C256" s="59"/>
      <c r="D256" s="387"/>
      <c r="E256" s="115"/>
      <c r="F256" s="387"/>
      <c r="G256" s="388"/>
      <c r="H256" s="389"/>
      <c r="I256" s="87"/>
    </row>
    <row r="257" spans="1:14" ht="15.75">
      <c r="A257" s="385" t="str">
        <f>IF(E257="","",MAX($A$31:A256)+1)</f>
        <v/>
      </c>
      <c r="B257" s="111" t="s">
        <v>818</v>
      </c>
      <c r="C257" s="59"/>
      <c r="D257" s="387"/>
      <c r="E257" s="115"/>
      <c r="F257" s="387"/>
      <c r="G257" s="388"/>
      <c r="H257" s="389"/>
      <c r="I257" s="87"/>
    </row>
    <row r="258" spans="1:14" ht="15.75">
      <c r="A258" s="385" t="str">
        <f>IF(E258="","",MAX($A$31:A257)+1)</f>
        <v/>
      </c>
      <c r="B258" s="111" t="s">
        <v>819</v>
      </c>
      <c r="C258" s="59"/>
      <c r="D258" s="387"/>
      <c r="E258" s="115"/>
      <c r="F258" s="387"/>
      <c r="G258" s="388"/>
      <c r="H258" s="389"/>
      <c r="I258" s="87"/>
    </row>
    <row r="259" spans="1:14" s="19" customFormat="1" ht="180">
      <c r="A259" s="385" t="str">
        <f>IF(E259="","",MAX($A$31:A258)+1)</f>
        <v/>
      </c>
      <c r="B259" s="107" t="s">
        <v>820</v>
      </c>
      <c r="C259" s="59"/>
      <c r="D259" s="387"/>
      <c r="E259" s="115"/>
      <c r="F259" s="387"/>
      <c r="G259" s="388"/>
      <c r="H259" s="389"/>
      <c r="I259" s="87"/>
    </row>
    <row r="260" spans="1:14" s="19" customFormat="1" ht="360">
      <c r="A260" s="385" t="str">
        <f>IF(E260="","",MAX($A$31:A259)+1)</f>
        <v/>
      </c>
      <c r="B260" s="107" t="s">
        <v>821</v>
      </c>
      <c r="C260" s="59"/>
      <c r="D260" s="387"/>
      <c r="E260" s="115"/>
      <c r="F260" s="387"/>
      <c r="G260" s="388"/>
      <c r="H260" s="389"/>
      <c r="I260" s="87"/>
    </row>
    <row r="261" spans="1:14" s="19" customFormat="1" ht="105">
      <c r="A261" s="385" t="str">
        <f>IF(E261="","",MAX($A$31:A260)+1)</f>
        <v/>
      </c>
      <c r="B261" s="107" t="s">
        <v>822</v>
      </c>
      <c r="C261" s="59"/>
      <c r="D261" s="387"/>
      <c r="E261" s="115"/>
      <c r="F261" s="387"/>
      <c r="G261" s="388"/>
      <c r="H261" s="389"/>
      <c r="I261" s="87"/>
    </row>
    <row r="262" spans="1:14" s="19" customFormat="1" ht="195">
      <c r="A262" s="385" t="str">
        <f>IF(E262="","",MAX($A$31:A261)+1)</f>
        <v/>
      </c>
      <c r="B262" s="107" t="s">
        <v>823</v>
      </c>
      <c r="C262" s="59"/>
      <c r="D262" s="387"/>
      <c r="E262" s="115"/>
      <c r="F262" s="387"/>
      <c r="G262" s="388"/>
      <c r="H262" s="389"/>
      <c r="I262" s="87"/>
    </row>
    <row r="263" spans="1:14" s="19" customFormat="1" ht="60">
      <c r="A263" s="385" t="str">
        <f>IF(E263="","",MAX($A$31:A262)+1)</f>
        <v/>
      </c>
      <c r="B263" s="107" t="s">
        <v>824</v>
      </c>
      <c r="C263" s="59"/>
      <c r="D263" s="387"/>
      <c r="E263" s="115"/>
      <c r="F263" s="387"/>
      <c r="G263" s="388"/>
      <c r="H263" s="389"/>
      <c r="I263" s="87"/>
    </row>
    <row r="264" spans="1:14" ht="401.25" customHeight="1">
      <c r="A264" s="385">
        <f>IF(E264="","",MAX($A$31:A263)+1)</f>
        <v>159</v>
      </c>
      <c r="B264" s="111" t="s">
        <v>825</v>
      </c>
      <c r="C264" s="523" t="s">
        <v>2</v>
      </c>
      <c r="D264" s="514">
        <v>0</v>
      </c>
      <c r="E264" s="524">
        <v>1</v>
      </c>
      <c r="F264" s="521">
        <v>0</v>
      </c>
      <c r="G264" s="517">
        <f t="shared" ref="G264" si="106">IF(ISNUMBER(F264),IF(F264&gt;0,ROUND(F264,2),0),0)</f>
        <v>0</v>
      </c>
      <c r="H264" s="519">
        <f t="shared" ref="H264" si="107">ROUND(D264*F264,2)</f>
        <v>0</v>
      </c>
      <c r="I264" s="511">
        <f t="shared" ref="I264" si="108">ROUND(E264*G264,2)</f>
        <v>0</v>
      </c>
    </row>
    <row r="265" spans="1:14" ht="75">
      <c r="A265" s="385" t="str">
        <f>IF(E265="","",MAX($A$31:A264)+1)</f>
        <v/>
      </c>
      <c r="B265" s="111" t="s">
        <v>826</v>
      </c>
      <c r="C265" s="523"/>
      <c r="D265" s="514"/>
      <c r="E265" s="524"/>
      <c r="F265" s="522"/>
      <c r="G265" s="518"/>
      <c r="H265" s="520"/>
      <c r="I265" s="512"/>
    </row>
    <row r="266" spans="1:14" ht="390.75">
      <c r="A266" s="385">
        <f>IF(E266="","",MAX($A$31:A265)+1)</f>
        <v>160</v>
      </c>
      <c r="B266" s="89" t="s">
        <v>827</v>
      </c>
      <c r="C266" s="59" t="s">
        <v>2</v>
      </c>
      <c r="D266" s="387">
        <v>0</v>
      </c>
      <c r="E266" s="115">
        <v>4</v>
      </c>
      <c r="F266" s="425">
        <v>0</v>
      </c>
      <c r="G266" s="393">
        <f t="shared" ref="G266:G268" si="109">IF(ISNUMBER(F266),IF(F266&gt;0,ROUND(F266,2),0),0)</f>
        <v>0</v>
      </c>
      <c r="H266" s="82">
        <f t="shared" ref="H266:H268" si="110">ROUND(D266*F266,2)</f>
        <v>0</v>
      </c>
      <c r="I266" s="87">
        <f t="shared" ref="I266:I268" si="111">ROUND(E266*G266,2)</f>
        <v>0</v>
      </c>
      <c r="K266" s="160"/>
    </row>
    <row r="267" spans="1:14" ht="388.5" customHeight="1">
      <c r="A267" s="385">
        <f>IF(E267="","",MAX($A$31:A266)+1)</f>
        <v>161</v>
      </c>
      <c r="B267" s="111" t="s">
        <v>828</v>
      </c>
      <c r="C267" s="59" t="s">
        <v>2</v>
      </c>
      <c r="D267" s="387">
        <v>0</v>
      </c>
      <c r="E267" s="115">
        <v>1</v>
      </c>
      <c r="F267" s="425">
        <v>0</v>
      </c>
      <c r="G267" s="393">
        <f t="shared" si="109"/>
        <v>0</v>
      </c>
      <c r="H267" s="82">
        <f t="shared" si="110"/>
        <v>0</v>
      </c>
      <c r="I267" s="87">
        <f t="shared" si="111"/>
        <v>0</v>
      </c>
    </row>
    <row r="268" spans="1:14" s="19" customFormat="1" ht="395.25" customHeight="1">
      <c r="A268" s="385">
        <f>IF(E268="","",MAX($A$31:A267)+1)</f>
        <v>162</v>
      </c>
      <c r="B268" s="89" t="s">
        <v>829</v>
      </c>
      <c r="C268" s="523" t="s">
        <v>2</v>
      </c>
      <c r="D268" s="514">
        <v>0</v>
      </c>
      <c r="E268" s="524">
        <v>1</v>
      </c>
      <c r="F268" s="521">
        <v>0</v>
      </c>
      <c r="G268" s="517">
        <f t="shared" si="109"/>
        <v>0</v>
      </c>
      <c r="H268" s="519">
        <f t="shared" si="110"/>
        <v>0</v>
      </c>
      <c r="I268" s="511">
        <f t="shared" si="111"/>
        <v>0</v>
      </c>
    </row>
    <row r="269" spans="1:14" s="19" customFormat="1" ht="204" customHeight="1">
      <c r="A269" s="385" t="str">
        <f>IF(E269="","",MAX($A$31:A268)+1)</f>
        <v/>
      </c>
      <c r="B269" s="111" t="s">
        <v>830</v>
      </c>
      <c r="C269" s="523"/>
      <c r="D269" s="514"/>
      <c r="E269" s="524"/>
      <c r="F269" s="522"/>
      <c r="G269" s="518"/>
      <c r="H269" s="520"/>
      <c r="I269" s="512"/>
    </row>
    <row r="270" spans="1:14" s="19" customFormat="1" ht="240">
      <c r="A270" s="385" t="str">
        <f>IF(E270="","",MAX($A$31:A269)+1)</f>
        <v/>
      </c>
      <c r="B270" s="107" t="s">
        <v>831</v>
      </c>
      <c r="C270" s="59"/>
      <c r="D270" s="387"/>
      <c r="E270" s="115"/>
      <c r="F270" s="387"/>
      <c r="G270" s="388"/>
      <c r="H270" s="389"/>
      <c r="I270" s="87"/>
    </row>
    <row r="271" spans="1:14" s="19" customFormat="1" ht="409.5">
      <c r="A271" s="385">
        <f>IF(E271="","",MAX($A$31:A270)+1)</f>
        <v>163</v>
      </c>
      <c r="B271" s="111" t="s">
        <v>832</v>
      </c>
      <c r="C271" s="59" t="s">
        <v>2</v>
      </c>
      <c r="D271" s="387">
        <v>0</v>
      </c>
      <c r="E271" s="115">
        <v>5</v>
      </c>
      <c r="F271" s="425">
        <v>0</v>
      </c>
      <c r="G271" s="393">
        <f t="shared" ref="G271" si="112">IF(ISNUMBER(F271),IF(F271&gt;0,ROUND(F271,2),0),0)</f>
        <v>0</v>
      </c>
      <c r="H271" s="82">
        <f t="shared" ref="H271" si="113">ROUND(D271*F271,2)</f>
        <v>0</v>
      </c>
      <c r="I271" s="87">
        <f t="shared" ref="I271" si="114">ROUND(E271*G271,2)</f>
        <v>0</v>
      </c>
      <c r="N271" s="161"/>
    </row>
    <row r="272" spans="1:14" s="19" customFormat="1" ht="409.5">
      <c r="A272" s="385">
        <f>IF(E272="","",MAX($A$31:A271)+1)</f>
        <v>164</v>
      </c>
      <c r="B272" s="111" t="s">
        <v>833</v>
      </c>
      <c r="C272" s="59" t="s">
        <v>2</v>
      </c>
      <c r="D272" s="387">
        <v>0</v>
      </c>
      <c r="E272" s="115">
        <v>2</v>
      </c>
      <c r="F272" s="425">
        <v>0</v>
      </c>
      <c r="G272" s="393">
        <f t="shared" ref="G272:G275" si="115">IF(ISNUMBER(F272),IF(F272&gt;0,ROUND(F272,2),0),0)</f>
        <v>0</v>
      </c>
      <c r="H272" s="82">
        <f t="shared" ref="H272:H275" si="116">ROUND(D272*F272,2)</f>
        <v>0</v>
      </c>
      <c r="I272" s="87">
        <f t="shared" ref="I272:I275" si="117">ROUND(E272*G272,2)</f>
        <v>0</v>
      </c>
    </row>
    <row r="273" spans="1:11" s="19" customFormat="1" ht="409.5">
      <c r="A273" s="385">
        <f>IF(E273="","",MAX($A$31:A272)+1)</f>
        <v>165</v>
      </c>
      <c r="B273" s="111" t="s">
        <v>834</v>
      </c>
      <c r="C273" s="59" t="s">
        <v>2</v>
      </c>
      <c r="D273" s="387">
        <v>0</v>
      </c>
      <c r="E273" s="115">
        <v>3</v>
      </c>
      <c r="F273" s="425">
        <v>0</v>
      </c>
      <c r="G273" s="393">
        <f t="shared" si="115"/>
        <v>0</v>
      </c>
      <c r="H273" s="82">
        <f t="shared" si="116"/>
        <v>0</v>
      </c>
      <c r="I273" s="87">
        <f t="shared" si="117"/>
        <v>0</v>
      </c>
    </row>
    <row r="274" spans="1:11" s="19" customFormat="1" ht="390.75">
      <c r="A274" s="385">
        <f>IF(E274="","",MAX($A$31:A273)+1)</f>
        <v>166</v>
      </c>
      <c r="B274" s="111" t="s">
        <v>835</v>
      </c>
      <c r="C274" s="59" t="s">
        <v>2</v>
      </c>
      <c r="D274" s="387">
        <v>0</v>
      </c>
      <c r="E274" s="115">
        <v>1</v>
      </c>
      <c r="F274" s="425">
        <v>0</v>
      </c>
      <c r="G274" s="393">
        <f t="shared" si="115"/>
        <v>0</v>
      </c>
      <c r="H274" s="82">
        <f t="shared" si="116"/>
        <v>0</v>
      </c>
      <c r="I274" s="87">
        <f t="shared" si="117"/>
        <v>0</v>
      </c>
    </row>
    <row r="275" spans="1:11" s="19" customFormat="1" ht="409.5">
      <c r="A275" s="385">
        <f>IF(E275="","",MAX($A$31:A274)+1)</f>
        <v>167</v>
      </c>
      <c r="B275" s="111" t="s">
        <v>836</v>
      </c>
      <c r="C275" s="59" t="s">
        <v>2</v>
      </c>
      <c r="D275" s="387">
        <v>0</v>
      </c>
      <c r="E275" s="115">
        <v>2</v>
      </c>
      <c r="F275" s="425">
        <v>0</v>
      </c>
      <c r="G275" s="393">
        <f t="shared" si="115"/>
        <v>0</v>
      </c>
      <c r="H275" s="82">
        <f t="shared" si="116"/>
        <v>0</v>
      </c>
      <c r="I275" s="87">
        <f t="shared" si="117"/>
        <v>0</v>
      </c>
      <c r="K275" s="161"/>
    </row>
    <row r="276" spans="1:11" s="19" customFormat="1" ht="375">
      <c r="A276" s="385" t="str">
        <f>IF(E276="","",MAX($A$31:A275)+1)</f>
        <v/>
      </c>
      <c r="B276" s="111" t="s">
        <v>837</v>
      </c>
      <c r="C276" s="59"/>
      <c r="D276" s="387"/>
      <c r="E276" s="115"/>
      <c r="F276" s="387"/>
      <c r="G276" s="388"/>
      <c r="H276" s="389"/>
      <c r="I276" s="87"/>
    </row>
    <row r="277" spans="1:11" s="19" customFormat="1" ht="294.75" customHeight="1">
      <c r="A277" s="385">
        <f>IF(E277="","",MAX($A$31:A276)+1)</f>
        <v>168</v>
      </c>
      <c r="B277" s="111" t="s">
        <v>838</v>
      </c>
      <c r="C277" s="59" t="s">
        <v>2</v>
      </c>
      <c r="D277" s="387">
        <v>0</v>
      </c>
      <c r="E277" s="115">
        <v>1</v>
      </c>
      <c r="F277" s="425">
        <v>0</v>
      </c>
      <c r="G277" s="393">
        <f t="shared" ref="G277" si="118">IF(ISNUMBER(F277),IF(F277&gt;0,ROUND(F277,2),0),0)</f>
        <v>0</v>
      </c>
      <c r="H277" s="82">
        <f t="shared" ref="H277" si="119">ROUND(D277*F277,2)</f>
        <v>0</v>
      </c>
      <c r="I277" s="87">
        <f t="shared" ref="I277" si="120">ROUND(E277*G277,2)</f>
        <v>0</v>
      </c>
      <c r="K277" s="160"/>
    </row>
    <row r="278" spans="1:11" s="19" customFormat="1" ht="15.75">
      <c r="A278" s="385" t="str">
        <f>IF(E278="","",MAX($A$31:A277)+1)</f>
        <v/>
      </c>
      <c r="B278" s="111"/>
      <c r="C278" s="59"/>
      <c r="D278" s="387"/>
      <c r="E278" s="115"/>
      <c r="F278" s="387"/>
      <c r="G278" s="388"/>
      <c r="H278" s="389"/>
      <c r="I278" s="87"/>
    </row>
    <row r="279" spans="1:11" s="19" customFormat="1" ht="15.75">
      <c r="A279" s="385" t="str">
        <f>IF(E279="","",MAX($A$31:A278)+1)</f>
        <v/>
      </c>
      <c r="B279" s="111" t="s">
        <v>839</v>
      </c>
      <c r="C279" s="59"/>
      <c r="D279" s="387"/>
      <c r="E279" s="115"/>
      <c r="F279" s="387"/>
      <c r="G279" s="388"/>
      <c r="H279" s="389"/>
      <c r="I279" s="87"/>
    </row>
    <row r="280" spans="1:11" s="19" customFormat="1" ht="15.75">
      <c r="A280" s="385" t="str">
        <f>IF(E280="","",MAX($A$31:A279)+1)</f>
        <v/>
      </c>
      <c r="B280" s="111" t="s">
        <v>840</v>
      </c>
      <c r="C280" s="59"/>
      <c r="D280" s="387"/>
      <c r="E280" s="115"/>
      <c r="F280" s="387"/>
      <c r="G280" s="388"/>
      <c r="H280" s="389"/>
      <c r="I280" s="87"/>
    </row>
    <row r="281" spans="1:11" s="19" customFormat="1" ht="123" customHeight="1">
      <c r="A281" s="385" t="str">
        <f>IF(E281="","",MAX($A$31:A280)+1)</f>
        <v/>
      </c>
      <c r="B281" s="111" t="s">
        <v>841</v>
      </c>
      <c r="C281" s="59"/>
      <c r="D281" s="387"/>
      <c r="E281" s="115"/>
      <c r="F281" s="387"/>
      <c r="G281" s="388"/>
      <c r="H281" s="389"/>
      <c r="I281" s="87"/>
    </row>
    <row r="282" spans="1:11" s="19" customFormat="1" ht="67.5" customHeight="1">
      <c r="A282" s="385" t="str">
        <f>IF(E282="","",MAX($A$31:A281)+1)</f>
        <v/>
      </c>
      <c r="B282" s="111" t="s">
        <v>842</v>
      </c>
      <c r="C282" s="59"/>
      <c r="D282" s="387"/>
      <c r="E282" s="115"/>
      <c r="F282" s="387"/>
      <c r="G282" s="388"/>
      <c r="H282" s="389"/>
      <c r="I282" s="87"/>
    </row>
    <row r="283" spans="1:11" s="19" customFormat="1" ht="60">
      <c r="A283" s="385" t="str">
        <f>IF(E283="","",MAX($A$31:A282)+1)</f>
        <v/>
      </c>
      <c r="B283" s="111" t="s">
        <v>843</v>
      </c>
      <c r="C283" s="59"/>
      <c r="D283" s="387"/>
      <c r="E283" s="115"/>
      <c r="F283" s="387"/>
      <c r="G283" s="388"/>
      <c r="H283" s="389"/>
      <c r="I283" s="87"/>
    </row>
    <row r="284" spans="1:11" s="19" customFormat="1" ht="409.5" customHeight="1">
      <c r="A284" s="385">
        <f>IF(E284="","",MAX($A$31:A283)+1)</f>
        <v>169</v>
      </c>
      <c r="B284" s="111" t="s">
        <v>844</v>
      </c>
      <c r="C284" s="513" t="s">
        <v>2</v>
      </c>
      <c r="D284" s="514">
        <v>0</v>
      </c>
      <c r="E284" s="515">
        <v>2</v>
      </c>
      <c r="F284" s="521">
        <v>0</v>
      </c>
      <c r="G284" s="517">
        <f t="shared" ref="G284" si="121">IF(ISNUMBER(F284),IF(F284&gt;0,ROUND(F284,2),0),0)</f>
        <v>0</v>
      </c>
      <c r="H284" s="519">
        <f t="shared" ref="H284" si="122">ROUND(D284*F284,2)</f>
        <v>0</v>
      </c>
      <c r="I284" s="511">
        <f t="shared" ref="I284" si="123">ROUND(E284*G284,2)</f>
        <v>0</v>
      </c>
    </row>
    <row r="285" spans="1:11" s="19" customFormat="1" ht="96.75" customHeight="1">
      <c r="A285" s="385" t="str">
        <f>IF(E285="","",MAX($A$31:A284)+1)</f>
        <v/>
      </c>
      <c r="B285" s="111" t="s">
        <v>845</v>
      </c>
      <c r="C285" s="513"/>
      <c r="D285" s="514"/>
      <c r="E285" s="515"/>
      <c r="F285" s="522"/>
      <c r="G285" s="518"/>
      <c r="H285" s="520"/>
      <c r="I285" s="512"/>
    </row>
    <row r="286" spans="1:11" s="19" customFormat="1" ht="409.5" customHeight="1">
      <c r="A286" s="385">
        <f>IF(E286="","",MAX($A$31:A285)+1)</f>
        <v>170</v>
      </c>
      <c r="B286" s="111" t="s">
        <v>846</v>
      </c>
      <c r="C286" s="513" t="s">
        <v>2</v>
      </c>
      <c r="D286" s="514">
        <v>0</v>
      </c>
      <c r="E286" s="515">
        <v>2</v>
      </c>
      <c r="F286" s="521">
        <v>0</v>
      </c>
      <c r="G286" s="517">
        <f t="shared" ref="G286" si="124">IF(ISNUMBER(F286),IF(F286&gt;0,ROUND(F286,2),0),0)</f>
        <v>0</v>
      </c>
      <c r="H286" s="519">
        <f t="shared" ref="H286" si="125">ROUND(D286*F286,2)</f>
        <v>0</v>
      </c>
      <c r="I286" s="511">
        <f t="shared" ref="I286" si="126">ROUND(E286*G286,2)</f>
        <v>0</v>
      </c>
    </row>
    <row r="287" spans="1:11" s="19" customFormat="1" ht="90">
      <c r="A287" s="385" t="str">
        <f>IF(E287="","",MAX($A$31:A286)+1)</f>
        <v/>
      </c>
      <c r="B287" s="111" t="s">
        <v>845</v>
      </c>
      <c r="C287" s="513"/>
      <c r="D287" s="514"/>
      <c r="E287" s="515"/>
      <c r="F287" s="522"/>
      <c r="G287" s="518"/>
      <c r="H287" s="520"/>
      <c r="I287" s="512"/>
    </row>
    <row r="288" spans="1:11" s="19" customFormat="1" ht="381.75" customHeight="1">
      <c r="A288" s="385">
        <f>IF(E288="","",MAX($A$31:A287)+1)</f>
        <v>171</v>
      </c>
      <c r="B288" s="111" t="s">
        <v>847</v>
      </c>
      <c r="C288" s="513" t="s">
        <v>2</v>
      </c>
      <c r="D288" s="514">
        <v>0</v>
      </c>
      <c r="E288" s="515">
        <v>1</v>
      </c>
      <c r="F288" s="516">
        <v>0</v>
      </c>
      <c r="G288" s="517">
        <f t="shared" ref="G288" si="127">IF(ISNUMBER(F288),IF(F288&gt;0,ROUND(F288,2),0),0)</f>
        <v>0</v>
      </c>
      <c r="H288" s="519">
        <f t="shared" ref="H288" si="128">ROUND(D288*F288,2)</f>
        <v>0</v>
      </c>
      <c r="I288" s="511">
        <f t="shared" ref="I288" si="129">ROUND(E288*G288,2)</f>
        <v>0</v>
      </c>
      <c r="K288" s="160"/>
    </row>
    <row r="289" spans="1:11" s="19" customFormat="1" ht="90">
      <c r="A289" s="385" t="str">
        <f>IF(E289="","",MAX($A$31:A288)+1)</f>
        <v/>
      </c>
      <c r="B289" s="111" t="s">
        <v>845</v>
      </c>
      <c r="C289" s="513"/>
      <c r="D289" s="514"/>
      <c r="E289" s="515"/>
      <c r="F289" s="516"/>
      <c r="G289" s="518"/>
      <c r="H289" s="520"/>
      <c r="I289" s="512"/>
    </row>
    <row r="290" spans="1:11" s="19" customFormat="1" ht="381.75" customHeight="1">
      <c r="A290" s="385">
        <f>IF(E290="","",MAX($A$31:A289)+1)</f>
        <v>172</v>
      </c>
      <c r="B290" s="111" t="s">
        <v>848</v>
      </c>
      <c r="C290" s="513" t="s">
        <v>2</v>
      </c>
      <c r="D290" s="514">
        <v>0</v>
      </c>
      <c r="E290" s="515">
        <v>1</v>
      </c>
      <c r="F290" s="516">
        <v>0</v>
      </c>
      <c r="G290" s="517">
        <f t="shared" ref="G290" si="130">IF(ISNUMBER(F290),IF(F290&gt;0,ROUND(F290,2),0),0)</f>
        <v>0</v>
      </c>
      <c r="H290" s="519">
        <f t="shared" ref="H290" si="131">ROUND(D290*F290,2)</f>
        <v>0</v>
      </c>
      <c r="I290" s="511">
        <f t="shared" ref="I290" si="132">ROUND(E290*G290,2)</f>
        <v>0</v>
      </c>
      <c r="K290" s="160"/>
    </row>
    <row r="291" spans="1:11" s="19" customFormat="1" ht="96.75" customHeight="1">
      <c r="A291" s="385" t="str">
        <f>IF(E291="","",MAX($A$31:A290)+1)</f>
        <v/>
      </c>
      <c r="B291" s="111" t="s">
        <v>845</v>
      </c>
      <c r="C291" s="513"/>
      <c r="D291" s="514"/>
      <c r="E291" s="515"/>
      <c r="F291" s="516"/>
      <c r="G291" s="518"/>
      <c r="H291" s="520"/>
      <c r="I291" s="512"/>
    </row>
    <row r="292" spans="1:11" s="19" customFormat="1" ht="409.5">
      <c r="A292" s="385">
        <f>IF(E292="","",MAX($A$31:A291)+1)</f>
        <v>173</v>
      </c>
      <c r="B292" s="111" t="s">
        <v>849</v>
      </c>
      <c r="C292" s="513" t="s">
        <v>2</v>
      </c>
      <c r="D292" s="514">
        <v>0</v>
      </c>
      <c r="E292" s="515">
        <v>8</v>
      </c>
      <c r="F292" s="516">
        <v>0</v>
      </c>
      <c r="G292" s="517">
        <f t="shared" ref="G292" si="133">IF(ISNUMBER(F292),IF(F292&gt;0,ROUND(F292,2),0),0)</f>
        <v>0</v>
      </c>
      <c r="H292" s="519">
        <f t="shared" ref="H292" si="134">ROUND(D292*F292,2)</f>
        <v>0</v>
      </c>
      <c r="I292" s="511">
        <f t="shared" ref="I292" si="135">ROUND(E292*G292,2)</f>
        <v>0</v>
      </c>
      <c r="K292" s="160"/>
    </row>
    <row r="293" spans="1:11" s="19" customFormat="1" ht="90">
      <c r="A293" s="385" t="str">
        <f>IF(E293="","",MAX($A$31:A292)+1)</f>
        <v/>
      </c>
      <c r="B293" s="111" t="s">
        <v>845</v>
      </c>
      <c r="C293" s="513"/>
      <c r="D293" s="514"/>
      <c r="E293" s="515"/>
      <c r="F293" s="516"/>
      <c r="G293" s="518"/>
      <c r="H293" s="520"/>
      <c r="I293" s="512"/>
    </row>
    <row r="294" spans="1:11" s="19" customFormat="1" ht="390.75">
      <c r="A294" s="385">
        <f>IF(E294="","",MAX($A$31:A293)+1)</f>
        <v>174</v>
      </c>
      <c r="B294" s="111" t="s">
        <v>850</v>
      </c>
      <c r="C294" s="513" t="s">
        <v>2</v>
      </c>
      <c r="D294" s="514">
        <v>0</v>
      </c>
      <c r="E294" s="515">
        <v>2</v>
      </c>
      <c r="F294" s="516">
        <v>0</v>
      </c>
      <c r="G294" s="517">
        <f t="shared" ref="G294" si="136">IF(ISNUMBER(F294),IF(F294&gt;0,ROUND(F294,2),0),0)</f>
        <v>0</v>
      </c>
      <c r="H294" s="519">
        <f t="shared" ref="H294" si="137">ROUND(D294*F294,2)</f>
        <v>0</v>
      </c>
      <c r="I294" s="511">
        <f t="shared" ref="I294" si="138">ROUND(E294*G294,2)</f>
        <v>0</v>
      </c>
      <c r="K294" s="160"/>
    </row>
    <row r="295" spans="1:11" s="19" customFormat="1" ht="90">
      <c r="A295" s="385" t="str">
        <f>IF(E295="","",MAX($A$31:A294)+1)</f>
        <v/>
      </c>
      <c r="B295" s="111" t="s">
        <v>845</v>
      </c>
      <c r="C295" s="513"/>
      <c r="D295" s="514"/>
      <c r="E295" s="515"/>
      <c r="F295" s="516"/>
      <c r="G295" s="518"/>
      <c r="H295" s="520"/>
      <c r="I295" s="512"/>
    </row>
    <row r="296" spans="1:11" s="19" customFormat="1" ht="398.25" customHeight="1">
      <c r="A296" s="385">
        <f>IF(E296="","",MAX($A$31:A295)+1)</f>
        <v>175</v>
      </c>
      <c r="B296" s="111" t="s">
        <v>851</v>
      </c>
      <c r="C296" s="513" t="s">
        <v>2</v>
      </c>
      <c r="D296" s="514">
        <v>0</v>
      </c>
      <c r="E296" s="515">
        <v>1</v>
      </c>
      <c r="F296" s="516">
        <v>0</v>
      </c>
      <c r="G296" s="517">
        <f t="shared" ref="G296" si="139">IF(ISNUMBER(F296),IF(F296&gt;0,ROUND(F296,2),0),0)</f>
        <v>0</v>
      </c>
      <c r="H296" s="519">
        <f t="shared" ref="H296" si="140">ROUND(D296*F296,2)</f>
        <v>0</v>
      </c>
      <c r="I296" s="511">
        <f t="shared" ref="I296" si="141">ROUND(E296*G296,2)</f>
        <v>0</v>
      </c>
      <c r="K296" s="160"/>
    </row>
    <row r="297" spans="1:11" s="19" customFormat="1" ht="93" customHeight="1">
      <c r="A297" s="385" t="str">
        <f>IF(E297="","",MAX($A$31:A296)+1)</f>
        <v/>
      </c>
      <c r="B297" s="111" t="s">
        <v>845</v>
      </c>
      <c r="C297" s="513"/>
      <c r="D297" s="514"/>
      <c r="E297" s="515"/>
      <c r="F297" s="516"/>
      <c r="G297" s="518"/>
      <c r="H297" s="520"/>
      <c r="I297" s="512"/>
    </row>
    <row r="298" spans="1:11" s="19" customFormat="1" ht="375.75">
      <c r="A298" s="385">
        <f>IF(E298="","",MAX($A$31:A297)+1)</f>
        <v>176</v>
      </c>
      <c r="B298" s="111" t="s">
        <v>852</v>
      </c>
      <c r="C298" s="513" t="s">
        <v>2</v>
      </c>
      <c r="D298" s="514">
        <v>0</v>
      </c>
      <c r="E298" s="515">
        <v>1</v>
      </c>
      <c r="F298" s="516">
        <v>0</v>
      </c>
      <c r="G298" s="517">
        <f t="shared" ref="G298" si="142">IF(ISNUMBER(F298),IF(F298&gt;0,ROUND(F298,2),0),0)</f>
        <v>0</v>
      </c>
      <c r="H298" s="519">
        <f t="shared" ref="H298" si="143">ROUND(D298*F298,2)</f>
        <v>0</v>
      </c>
      <c r="I298" s="511">
        <f t="shared" ref="I298" si="144">ROUND(E298*G298,2)</f>
        <v>0</v>
      </c>
      <c r="K298" s="160"/>
    </row>
    <row r="299" spans="1:11" s="19" customFormat="1" ht="95.25" customHeight="1">
      <c r="A299" s="385" t="str">
        <f>IF(E299="","",MAX($A$31:A298)+1)</f>
        <v/>
      </c>
      <c r="B299" s="111" t="s">
        <v>845</v>
      </c>
      <c r="C299" s="513"/>
      <c r="D299" s="514"/>
      <c r="E299" s="515"/>
      <c r="F299" s="516"/>
      <c r="G299" s="518"/>
      <c r="H299" s="520"/>
      <c r="I299" s="512"/>
    </row>
    <row r="300" spans="1:11" s="19" customFormat="1" ht="351.75" customHeight="1">
      <c r="A300" s="385">
        <f>IF(E300="","",MAX($A$31:A299)+1)</f>
        <v>177</v>
      </c>
      <c r="B300" s="111" t="s">
        <v>853</v>
      </c>
      <c r="C300" s="108" t="s">
        <v>2</v>
      </c>
      <c r="D300" s="391">
        <v>0</v>
      </c>
      <c r="E300" s="109">
        <v>1</v>
      </c>
      <c r="F300" s="425">
        <v>0</v>
      </c>
      <c r="G300" s="388">
        <f>IF(ISNUMBER(F300),IF(F300&gt;0,ROUND(F300,2),0),0)</f>
        <v>0</v>
      </c>
      <c r="H300" s="82">
        <f t="shared" ref="H300" si="145">ROUND(D300*F300,2)</f>
        <v>0</v>
      </c>
      <c r="I300" s="87">
        <f>ROUND(E300*G300,2)</f>
        <v>0</v>
      </c>
    </row>
    <row r="301" spans="1:11" ht="15.75">
      <c r="A301" s="385" t="str">
        <f>IF(E301="","",MAX($A$26:A245)+1)</f>
        <v/>
      </c>
      <c r="B301" s="399" t="s">
        <v>854</v>
      </c>
      <c r="C301" s="399"/>
      <c r="D301" s="399"/>
      <c r="E301" s="400"/>
      <c r="F301" s="399"/>
      <c r="G301" s="399"/>
      <c r="H301" s="392">
        <f>SUM(H254:H300)</f>
        <v>0</v>
      </c>
      <c r="I301" s="411">
        <f>SUM(I254:I300)</f>
        <v>0</v>
      </c>
    </row>
    <row r="302" spans="1:11" s="19" customFormat="1" ht="15.75">
      <c r="A302" s="385"/>
      <c r="B302" s="111"/>
      <c r="C302" s="59"/>
      <c r="D302" s="387"/>
      <c r="E302" s="115"/>
      <c r="F302" s="387"/>
      <c r="G302" s="388"/>
      <c r="H302" s="389"/>
      <c r="I302" s="87"/>
    </row>
    <row r="303" spans="1:11" s="19" customFormat="1" ht="15.75">
      <c r="A303" s="390" t="s">
        <v>855</v>
      </c>
      <c r="B303" s="386" t="s">
        <v>856</v>
      </c>
      <c r="C303" s="59"/>
      <c r="D303" s="387"/>
      <c r="E303" s="115"/>
      <c r="F303" s="387"/>
      <c r="G303" s="388"/>
      <c r="H303" s="389"/>
      <c r="I303" s="87"/>
    </row>
    <row r="304" spans="1:11" s="19" customFormat="1" ht="15.75">
      <c r="A304" s="390"/>
      <c r="B304" s="111" t="s">
        <v>857</v>
      </c>
      <c r="C304" s="59"/>
      <c r="D304" s="387"/>
      <c r="E304" s="115"/>
      <c r="F304" s="387"/>
      <c r="G304" s="388"/>
      <c r="H304" s="389"/>
      <c r="I304" s="87"/>
    </row>
    <row r="305" spans="1:16" s="19" customFormat="1" ht="409.5">
      <c r="A305" s="385"/>
      <c r="B305" s="111" t="s">
        <v>858</v>
      </c>
      <c r="C305" s="59"/>
      <c r="D305" s="387"/>
      <c r="E305" s="115"/>
      <c r="F305" s="387"/>
      <c r="G305" s="388"/>
      <c r="H305" s="389"/>
      <c r="I305" s="87"/>
    </row>
    <row r="306" spans="1:16" ht="240">
      <c r="A306" s="385"/>
      <c r="B306" s="111" t="s">
        <v>859</v>
      </c>
      <c r="C306" s="59"/>
      <c r="D306" s="387"/>
      <c r="E306" s="115"/>
      <c r="F306" s="387"/>
      <c r="G306" s="388"/>
      <c r="H306" s="389"/>
      <c r="I306" s="87"/>
    </row>
    <row r="307" spans="1:16" ht="15.75">
      <c r="A307" s="385"/>
      <c r="B307" s="386" t="s">
        <v>860</v>
      </c>
      <c r="C307" s="59"/>
      <c r="D307" s="387"/>
      <c r="E307" s="115"/>
      <c r="F307" s="387"/>
      <c r="G307" s="388"/>
      <c r="H307" s="389"/>
      <c r="I307" s="87"/>
    </row>
    <row r="308" spans="1:16" s="25" customFormat="1" ht="15.75">
      <c r="A308" s="385"/>
      <c r="B308" s="386" t="s">
        <v>861</v>
      </c>
      <c r="C308" s="59"/>
      <c r="D308" s="387"/>
      <c r="E308" s="115"/>
      <c r="F308" s="387"/>
      <c r="G308" s="388"/>
      <c r="H308" s="389"/>
      <c r="I308" s="87"/>
      <c r="J308" s="3"/>
      <c r="K308" s="3"/>
      <c r="L308" s="3"/>
      <c r="M308" s="3"/>
      <c r="N308" s="3"/>
      <c r="O308" s="3"/>
      <c r="P308" s="3"/>
    </row>
    <row r="309" spans="1:16" s="25" customFormat="1" ht="135">
      <c r="A309" s="385">
        <f>IF(E309="","",MAX($A$31:A308)+1)</f>
        <v>178</v>
      </c>
      <c r="B309" s="111" t="s">
        <v>862</v>
      </c>
      <c r="C309" s="59" t="s">
        <v>9</v>
      </c>
      <c r="D309" s="387">
        <v>0</v>
      </c>
      <c r="E309" s="115">
        <v>200</v>
      </c>
      <c r="F309" s="425">
        <v>0</v>
      </c>
      <c r="G309" s="388">
        <f t="shared" ref="G309:G314" si="146">IF(ISNUMBER(F309),IF(F309&gt;0,ROUND(F309,2),0),0)</f>
        <v>0</v>
      </c>
      <c r="H309" s="82">
        <f t="shared" ref="H309:H314" si="147">ROUND(D309*F309,2)</f>
        <v>0</v>
      </c>
      <c r="I309" s="87">
        <f t="shared" ref="I309:I314" si="148">ROUND(E309*G309,2)</f>
        <v>0</v>
      </c>
      <c r="J309" s="3"/>
      <c r="K309" s="3"/>
      <c r="L309" s="3"/>
      <c r="M309" s="3"/>
      <c r="N309" s="3"/>
      <c r="O309" s="3"/>
      <c r="P309" s="3"/>
    </row>
    <row r="310" spans="1:16" s="25" customFormat="1" ht="135">
      <c r="A310" s="385">
        <f>IF(E310="","",MAX($A$31:A309)+1)</f>
        <v>179</v>
      </c>
      <c r="B310" s="111" t="s">
        <v>863</v>
      </c>
      <c r="C310" s="59" t="s">
        <v>9</v>
      </c>
      <c r="D310" s="387">
        <v>0</v>
      </c>
      <c r="E310" s="115">
        <v>1000</v>
      </c>
      <c r="F310" s="425">
        <v>0</v>
      </c>
      <c r="G310" s="388">
        <f t="shared" si="146"/>
        <v>0</v>
      </c>
      <c r="H310" s="82">
        <f t="shared" si="147"/>
        <v>0</v>
      </c>
      <c r="I310" s="87">
        <f t="shared" si="148"/>
        <v>0</v>
      </c>
      <c r="J310" s="3"/>
      <c r="K310" s="162"/>
      <c r="L310" s="3"/>
      <c r="M310" s="3"/>
      <c r="N310" s="3"/>
      <c r="O310" s="3"/>
      <c r="P310" s="3"/>
    </row>
    <row r="311" spans="1:16" s="25" customFormat="1" ht="255">
      <c r="A311" s="385">
        <f>IF(E311="","",MAX($A$31:A310)+1)</f>
        <v>180</v>
      </c>
      <c r="B311" s="111" t="s">
        <v>864</v>
      </c>
      <c r="C311" s="59" t="s">
        <v>9</v>
      </c>
      <c r="D311" s="387">
        <v>0</v>
      </c>
      <c r="E311" s="115">
        <v>750</v>
      </c>
      <c r="F311" s="425">
        <v>0</v>
      </c>
      <c r="G311" s="388">
        <f t="shared" si="146"/>
        <v>0</v>
      </c>
      <c r="H311" s="82">
        <f t="shared" si="147"/>
        <v>0</v>
      </c>
      <c r="I311" s="87">
        <f t="shared" si="148"/>
        <v>0</v>
      </c>
      <c r="J311" s="3"/>
      <c r="K311" s="162"/>
      <c r="L311" s="3"/>
      <c r="M311" s="3"/>
      <c r="N311" s="3"/>
      <c r="O311" s="3"/>
      <c r="P311" s="3"/>
    </row>
    <row r="312" spans="1:16" s="25" customFormat="1" ht="341.25" customHeight="1">
      <c r="A312" s="385">
        <f>IF(E312="","",MAX($A$31:A311)+1)</f>
        <v>181</v>
      </c>
      <c r="B312" s="111" t="s">
        <v>865</v>
      </c>
      <c r="C312" s="59" t="s">
        <v>9</v>
      </c>
      <c r="D312" s="387">
        <v>0</v>
      </c>
      <c r="E312" s="115">
        <v>700</v>
      </c>
      <c r="F312" s="425">
        <v>0</v>
      </c>
      <c r="G312" s="388">
        <f t="shared" si="146"/>
        <v>0</v>
      </c>
      <c r="H312" s="82">
        <f t="shared" si="147"/>
        <v>0</v>
      </c>
      <c r="I312" s="87">
        <f t="shared" si="148"/>
        <v>0</v>
      </c>
      <c r="J312" s="3"/>
      <c r="K312" s="163"/>
      <c r="L312" s="3"/>
      <c r="M312" s="3"/>
      <c r="N312" s="3"/>
      <c r="O312" s="3"/>
      <c r="P312" s="3"/>
    </row>
    <row r="313" spans="1:16" s="25" customFormat="1" ht="81.75" customHeight="1">
      <c r="A313" s="385">
        <f>IF(E313="","",MAX($A$31:A312)+1)</f>
        <v>182</v>
      </c>
      <c r="B313" s="111" t="s">
        <v>866</v>
      </c>
      <c r="C313" s="59" t="s">
        <v>2</v>
      </c>
      <c r="D313" s="387">
        <v>0</v>
      </c>
      <c r="E313" s="115">
        <v>2</v>
      </c>
      <c r="F313" s="425">
        <v>0</v>
      </c>
      <c r="G313" s="388">
        <f t="shared" si="146"/>
        <v>0</v>
      </c>
      <c r="H313" s="82">
        <f t="shared" si="147"/>
        <v>0</v>
      </c>
      <c r="I313" s="87">
        <f t="shared" si="148"/>
        <v>0</v>
      </c>
      <c r="J313" s="3"/>
      <c r="K313" s="3"/>
      <c r="L313" s="3"/>
      <c r="M313" s="3"/>
      <c r="N313" s="3"/>
      <c r="O313" s="3"/>
      <c r="P313" s="3"/>
    </row>
    <row r="314" spans="1:16" s="25" customFormat="1" ht="75">
      <c r="A314" s="385">
        <f>IF(E314="","",MAX($A$31:A313)+1)</f>
        <v>183</v>
      </c>
      <c r="B314" s="107" t="s">
        <v>867</v>
      </c>
      <c r="C314" s="59" t="s">
        <v>2</v>
      </c>
      <c r="D314" s="387">
        <v>0</v>
      </c>
      <c r="E314" s="115">
        <v>2</v>
      </c>
      <c r="F314" s="425">
        <v>0</v>
      </c>
      <c r="G314" s="388">
        <f t="shared" si="146"/>
        <v>0</v>
      </c>
      <c r="H314" s="82">
        <f t="shared" si="147"/>
        <v>0</v>
      </c>
      <c r="I314" s="87">
        <f t="shared" si="148"/>
        <v>0</v>
      </c>
      <c r="J314" s="3"/>
      <c r="K314" s="3"/>
      <c r="L314" s="3"/>
      <c r="M314" s="3"/>
      <c r="N314" s="3"/>
      <c r="O314" s="3"/>
      <c r="P314" s="3"/>
    </row>
    <row r="315" spans="1:16" ht="15.75">
      <c r="A315" s="385" t="str">
        <f>IF(E315="","",MAX($A$26:A300)+1)</f>
        <v/>
      </c>
      <c r="B315" s="509" t="s">
        <v>868</v>
      </c>
      <c r="C315" s="509"/>
      <c r="D315" s="509"/>
      <c r="E315" s="509"/>
      <c r="F315" s="509"/>
      <c r="G315" s="509"/>
      <c r="H315" s="392">
        <f>SUM(H309:H314)</f>
        <v>0</v>
      </c>
      <c r="I315" s="411">
        <f>SUM(I309:I314)</f>
        <v>0</v>
      </c>
    </row>
    <row r="316" spans="1:16" ht="15.75">
      <c r="A316" s="385"/>
      <c r="B316" s="386"/>
      <c r="C316" s="59"/>
      <c r="D316" s="387"/>
      <c r="E316" s="115"/>
      <c r="F316" s="387"/>
      <c r="G316" s="388"/>
      <c r="H316" s="389"/>
      <c r="I316" s="87"/>
    </row>
    <row r="317" spans="1:16" s="19" customFormat="1" ht="15.75">
      <c r="A317" s="390" t="s">
        <v>869</v>
      </c>
      <c r="B317" s="386" t="s">
        <v>870</v>
      </c>
      <c r="C317" s="59"/>
      <c r="D317" s="387"/>
      <c r="E317" s="115"/>
      <c r="F317" s="387"/>
      <c r="G317" s="388"/>
      <c r="H317" s="389"/>
      <c r="I317" s="87"/>
    </row>
    <row r="318" spans="1:16" s="25" customFormat="1" ht="255">
      <c r="A318" s="385"/>
      <c r="B318" s="111" t="s">
        <v>871</v>
      </c>
      <c r="C318" s="59"/>
      <c r="D318" s="387"/>
      <c r="E318" s="115"/>
      <c r="F318" s="387"/>
      <c r="G318" s="388"/>
      <c r="H318" s="389"/>
      <c r="I318" s="87"/>
      <c r="J318" s="3"/>
      <c r="K318" s="3"/>
      <c r="L318" s="3"/>
      <c r="M318" s="3"/>
      <c r="N318" s="3"/>
      <c r="O318" s="3"/>
      <c r="P318" s="3"/>
    </row>
    <row r="319" spans="1:16" s="25" customFormat="1" ht="197.25" customHeight="1">
      <c r="A319" s="385"/>
      <c r="B319" s="111" t="s">
        <v>872</v>
      </c>
      <c r="C319" s="59"/>
      <c r="D319" s="387"/>
      <c r="E319" s="115"/>
      <c r="F319" s="387"/>
      <c r="G319" s="388"/>
      <c r="H319" s="389"/>
      <c r="I319" s="87"/>
      <c r="J319" s="3"/>
      <c r="K319" s="3"/>
      <c r="L319" s="3"/>
      <c r="M319" s="3"/>
      <c r="N319" s="3"/>
      <c r="O319" s="3"/>
      <c r="P319" s="3"/>
    </row>
    <row r="320" spans="1:16" s="25" customFormat="1" ht="30">
      <c r="A320" s="385"/>
      <c r="B320" s="111" t="s">
        <v>873</v>
      </c>
      <c r="C320" s="59"/>
      <c r="D320" s="387"/>
      <c r="E320" s="115"/>
      <c r="F320" s="387"/>
      <c r="G320" s="388"/>
      <c r="H320" s="389"/>
      <c r="I320" s="87"/>
      <c r="J320" s="3"/>
      <c r="K320" s="3"/>
      <c r="L320" s="3"/>
      <c r="M320" s="3"/>
      <c r="N320" s="3"/>
      <c r="O320" s="3"/>
      <c r="P320" s="3"/>
    </row>
    <row r="321" spans="1:16" s="25" customFormat="1" ht="180">
      <c r="A321" s="385">
        <f>IF(E321="","",MAX($A$31:A320)+1)</f>
        <v>184</v>
      </c>
      <c r="B321" s="111" t="s">
        <v>874</v>
      </c>
      <c r="C321" s="108" t="s">
        <v>13</v>
      </c>
      <c r="D321" s="387">
        <v>0</v>
      </c>
      <c r="E321" s="109">
        <v>15.400000000000002</v>
      </c>
      <c r="F321" s="425">
        <v>0</v>
      </c>
      <c r="G321" s="388">
        <f>IF(ISNUMBER(F321),IF(F321&gt;0,ROUND(F321,2),0),0)</f>
        <v>0</v>
      </c>
      <c r="H321" s="82">
        <f t="shared" ref="H321:H323" si="149">ROUND(D321*F321,2)</f>
        <v>0</v>
      </c>
      <c r="I321" s="87">
        <f>ROUND(E321*G321,2)</f>
        <v>0</v>
      </c>
      <c r="J321" s="3"/>
      <c r="K321" s="3"/>
      <c r="L321" s="3"/>
      <c r="M321" s="3"/>
      <c r="N321" s="3"/>
      <c r="O321" s="3"/>
      <c r="P321" s="3"/>
    </row>
    <row r="322" spans="1:16" s="25" customFormat="1" ht="120">
      <c r="A322" s="385">
        <f>IF(E322="","",MAX($A$31:A321)+1)</f>
        <v>185</v>
      </c>
      <c r="B322" s="111" t="s">
        <v>875</v>
      </c>
      <c r="C322" s="108" t="s">
        <v>13</v>
      </c>
      <c r="D322" s="391">
        <v>0</v>
      </c>
      <c r="E322" s="109">
        <v>1.9500000000000002</v>
      </c>
      <c r="F322" s="425">
        <v>0</v>
      </c>
      <c r="G322" s="388">
        <f>IF(ISNUMBER(F322),IF(F322&gt;0,ROUND(F322,2),0),0)</f>
        <v>0</v>
      </c>
      <c r="H322" s="82">
        <f t="shared" si="149"/>
        <v>0</v>
      </c>
      <c r="I322" s="87">
        <f>ROUND(E322*G322,2)</f>
        <v>0</v>
      </c>
      <c r="J322" s="3"/>
      <c r="K322" s="3"/>
      <c r="L322" s="3"/>
      <c r="M322" s="3"/>
      <c r="N322" s="3"/>
      <c r="O322" s="3"/>
      <c r="P322" s="3"/>
    </row>
    <row r="323" spans="1:16" ht="135">
      <c r="A323" s="385">
        <f>IF(E323="","",MAX($A$31:A322)+1)</f>
        <v>186</v>
      </c>
      <c r="B323" s="107" t="s">
        <v>876</v>
      </c>
      <c r="C323" s="108" t="s">
        <v>13</v>
      </c>
      <c r="D323" s="391">
        <v>0</v>
      </c>
      <c r="E323" s="109">
        <v>160</v>
      </c>
      <c r="F323" s="425">
        <v>0</v>
      </c>
      <c r="G323" s="388">
        <f>IF(ISNUMBER(F323),IF(F323&gt;0,ROUND(F323,2),0),0)</f>
        <v>0</v>
      </c>
      <c r="H323" s="82">
        <f t="shared" si="149"/>
        <v>0</v>
      </c>
      <c r="I323" s="87">
        <f>ROUND(E323*G323,2)</f>
        <v>0</v>
      </c>
    </row>
    <row r="324" spans="1:16" ht="15.75">
      <c r="A324" s="385" t="str">
        <f>IF(E324="","",MAX($A$26:A308)+1)</f>
        <v/>
      </c>
      <c r="B324" s="509" t="s">
        <v>877</v>
      </c>
      <c r="C324" s="509"/>
      <c r="D324" s="509"/>
      <c r="E324" s="509"/>
      <c r="F324" s="509"/>
      <c r="G324" s="509"/>
      <c r="H324" s="392">
        <f>SUM(H321:H323)</f>
        <v>0</v>
      </c>
      <c r="I324" s="411">
        <f>SUM(I321:I323)</f>
        <v>0</v>
      </c>
    </row>
    <row r="325" spans="1:16" ht="15.75">
      <c r="A325" s="385"/>
      <c r="B325" s="386"/>
      <c r="C325" s="59"/>
      <c r="D325" s="387"/>
      <c r="E325" s="115"/>
      <c r="F325" s="387"/>
      <c r="G325" s="388"/>
      <c r="H325" s="389"/>
      <c r="I325" s="87"/>
    </row>
    <row r="326" spans="1:16" ht="15.75">
      <c r="A326" s="390" t="s">
        <v>878</v>
      </c>
      <c r="B326" s="386" t="s">
        <v>879</v>
      </c>
      <c r="C326" s="59"/>
      <c r="D326" s="387"/>
      <c r="E326" s="115"/>
      <c r="F326" s="387"/>
      <c r="G326" s="388"/>
      <c r="H326" s="389"/>
      <c r="I326" s="87"/>
    </row>
    <row r="327" spans="1:16" s="25" customFormat="1" ht="90">
      <c r="A327" s="385"/>
      <c r="B327" s="111" t="s">
        <v>880</v>
      </c>
      <c r="C327" s="59"/>
      <c r="D327" s="387"/>
      <c r="E327" s="115"/>
      <c r="F327" s="387"/>
      <c r="G327" s="388"/>
      <c r="H327" s="389"/>
      <c r="I327" s="87"/>
      <c r="J327" s="3"/>
      <c r="K327" s="3"/>
      <c r="L327" s="3"/>
      <c r="M327" s="3"/>
      <c r="N327" s="3"/>
      <c r="O327" s="3"/>
      <c r="P327" s="3"/>
    </row>
    <row r="328" spans="1:16" s="25" customFormat="1" ht="75">
      <c r="A328" s="385"/>
      <c r="B328" s="111" t="s">
        <v>881</v>
      </c>
      <c r="C328" s="59"/>
      <c r="D328" s="387"/>
      <c r="E328" s="388"/>
      <c r="F328" s="387"/>
      <c r="G328" s="388"/>
      <c r="H328" s="389"/>
      <c r="I328" s="87"/>
      <c r="J328" s="3"/>
      <c r="K328" s="3"/>
      <c r="L328" s="3"/>
      <c r="M328" s="3"/>
      <c r="N328" s="3"/>
      <c r="O328" s="3"/>
      <c r="P328" s="3"/>
    </row>
    <row r="329" spans="1:16" s="25" customFormat="1">
      <c r="A329" s="385">
        <f>IF(E329="","",MAX($A$31:A328)+1)</f>
        <v>187</v>
      </c>
      <c r="B329" s="111" t="s">
        <v>882</v>
      </c>
      <c r="C329" s="59" t="s">
        <v>13</v>
      </c>
      <c r="D329" s="387">
        <v>0</v>
      </c>
      <c r="E329" s="115">
        <v>22.05</v>
      </c>
      <c r="F329" s="425">
        <v>0</v>
      </c>
      <c r="G329" s="388">
        <f t="shared" ref="G329:G330" si="150">IF(ISNUMBER(F329),IF(F329&gt;0,ROUND(F329,2),0),0)</f>
        <v>0</v>
      </c>
      <c r="H329" s="82">
        <f t="shared" ref="H329:H330" si="151">ROUND(D329*F329,2)</f>
        <v>0</v>
      </c>
      <c r="I329" s="87">
        <f t="shared" ref="I329:I330" si="152">ROUND(E329*G329,2)</f>
        <v>0</v>
      </c>
      <c r="J329" s="3"/>
      <c r="K329" s="3"/>
      <c r="L329" s="3"/>
      <c r="M329" s="3"/>
      <c r="N329" s="3"/>
      <c r="O329" s="3"/>
      <c r="P329" s="3"/>
    </row>
    <row r="330" spans="1:16" s="25" customFormat="1" ht="30">
      <c r="A330" s="385">
        <f>IF(E330="","",MAX($A$31:A329)+1)</f>
        <v>188</v>
      </c>
      <c r="B330" s="111" t="s">
        <v>883</v>
      </c>
      <c r="C330" s="59" t="s">
        <v>13</v>
      </c>
      <c r="D330" s="387">
        <v>0</v>
      </c>
      <c r="E330" s="115">
        <v>22.05</v>
      </c>
      <c r="F330" s="425">
        <v>0</v>
      </c>
      <c r="G330" s="388">
        <f t="shared" si="150"/>
        <v>0</v>
      </c>
      <c r="H330" s="82">
        <f t="shared" si="151"/>
        <v>0</v>
      </c>
      <c r="I330" s="87">
        <f t="shared" si="152"/>
        <v>0</v>
      </c>
      <c r="J330" s="3"/>
      <c r="K330" s="3"/>
      <c r="L330" s="3"/>
      <c r="M330" s="3"/>
      <c r="N330" s="3"/>
      <c r="O330" s="3"/>
      <c r="P330" s="3"/>
    </row>
    <row r="331" spans="1:16" s="25" customFormat="1" ht="78" customHeight="1">
      <c r="A331" s="385" t="str">
        <f>IF(E331="","",MAX($A$31:A330)+1)</f>
        <v/>
      </c>
      <c r="B331" s="111" t="s">
        <v>884</v>
      </c>
      <c r="C331" s="59"/>
      <c r="D331" s="387"/>
      <c r="E331" s="115"/>
      <c r="F331" s="387"/>
      <c r="G331" s="388"/>
      <c r="H331" s="389"/>
      <c r="I331" s="87"/>
      <c r="J331" s="3"/>
      <c r="K331" s="3"/>
      <c r="L331" s="3"/>
      <c r="M331" s="3"/>
      <c r="N331" s="3"/>
      <c r="O331" s="3"/>
      <c r="P331" s="3"/>
    </row>
    <row r="332" spans="1:16" s="25" customFormat="1">
      <c r="A332" s="385">
        <f>IF(E332="","",MAX($A$31:A331)+1)</f>
        <v>189</v>
      </c>
      <c r="B332" s="111" t="s">
        <v>882</v>
      </c>
      <c r="C332" s="59" t="s">
        <v>13</v>
      </c>
      <c r="D332" s="387">
        <v>0</v>
      </c>
      <c r="E332" s="115">
        <v>42.599999999999994</v>
      </c>
      <c r="F332" s="425">
        <v>0</v>
      </c>
      <c r="G332" s="388">
        <f t="shared" ref="G332:G333" si="153">IF(ISNUMBER(F332),IF(F332&gt;0,ROUND(F332,2),0),0)</f>
        <v>0</v>
      </c>
      <c r="H332" s="82">
        <f t="shared" ref="H332:H333" si="154">ROUND(D332*F332,2)</f>
        <v>0</v>
      </c>
      <c r="I332" s="87">
        <f t="shared" ref="I332:I333" si="155">ROUND(E332*G332,2)</f>
        <v>0</v>
      </c>
      <c r="J332" s="3"/>
      <c r="K332" s="3"/>
      <c r="L332" s="3"/>
      <c r="M332" s="3"/>
      <c r="N332" s="3"/>
      <c r="O332" s="3"/>
      <c r="P332" s="3"/>
    </row>
    <row r="333" spans="1:16" s="25" customFormat="1" ht="45">
      <c r="A333" s="385">
        <f>IF(E333="","",MAX($A$31:A332)+1)</f>
        <v>190</v>
      </c>
      <c r="B333" s="111" t="s">
        <v>885</v>
      </c>
      <c r="C333" s="59" t="s">
        <v>13</v>
      </c>
      <c r="D333" s="387">
        <v>0</v>
      </c>
      <c r="E333" s="115">
        <v>42.599999999999994</v>
      </c>
      <c r="F333" s="425">
        <v>0</v>
      </c>
      <c r="G333" s="388">
        <f t="shared" si="153"/>
        <v>0</v>
      </c>
      <c r="H333" s="82">
        <f t="shared" si="154"/>
        <v>0</v>
      </c>
      <c r="I333" s="87">
        <f t="shared" si="155"/>
        <v>0</v>
      </c>
      <c r="J333" s="3"/>
      <c r="K333" s="3"/>
      <c r="L333" s="3"/>
      <c r="M333" s="3"/>
      <c r="N333" s="3"/>
      <c r="O333" s="3"/>
      <c r="P333" s="3"/>
    </row>
    <row r="334" spans="1:16" s="25" customFormat="1" ht="75">
      <c r="A334" s="385" t="str">
        <f>IF(E334="","",MAX($A$31:A333)+1)</f>
        <v/>
      </c>
      <c r="B334" s="111" t="s">
        <v>886</v>
      </c>
      <c r="C334" s="59"/>
      <c r="D334" s="387"/>
      <c r="E334" s="115"/>
      <c r="F334" s="387"/>
      <c r="G334" s="388"/>
      <c r="H334" s="389"/>
      <c r="I334" s="87"/>
      <c r="J334" s="3"/>
      <c r="K334" s="3"/>
      <c r="L334" s="3"/>
      <c r="M334" s="3"/>
      <c r="N334" s="3"/>
      <c r="O334" s="3"/>
      <c r="P334" s="3"/>
    </row>
    <row r="335" spans="1:16" s="25" customFormat="1">
      <c r="A335" s="385">
        <f>IF(E335="","",MAX($A$31:A334)+1)</f>
        <v>191</v>
      </c>
      <c r="B335" s="111" t="s">
        <v>887</v>
      </c>
      <c r="C335" s="59" t="s">
        <v>13</v>
      </c>
      <c r="D335" s="387">
        <v>0</v>
      </c>
      <c r="E335" s="115">
        <v>2.9</v>
      </c>
      <c r="F335" s="425">
        <v>0</v>
      </c>
      <c r="G335" s="388">
        <f t="shared" ref="G335:G336" si="156">IF(ISNUMBER(F335),IF(F335&gt;0,ROUND(F335,2),0),0)</f>
        <v>0</v>
      </c>
      <c r="H335" s="82">
        <f t="shared" ref="H335:H336" si="157">ROUND(D335*F335,2)</f>
        <v>0</v>
      </c>
      <c r="I335" s="87">
        <f t="shared" ref="I335:I336" si="158">ROUND(E335*G335,2)</f>
        <v>0</v>
      </c>
      <c r="J335" s="3"/>
      <c r="K335" s="3"/>
      <c r="L335" s="3"/>
      <c r="M335" s="3"/>
      <c r="N335" s="3"/>
      <c r="O335" s="3"/>
      <c r="P335" s="3"/>
    </row>
    <row r="336" spans="1:16" s="25" customFormat="1">
      <c r="A336" s="385">
        <f>IF(E336="","",MAX($A$31:A335)+1)</f>
        <v>192</v>
      </c>
      <c r="B336" s="111" t="s">
        <v>888</v>
      </c>
      <c r="C336" s="59" t="s">
        <v>13</v>
      </c>
      <c r="D336" s="387">
        <v>0</v>
      </c>
      <c r="E336" s="115">
        <v>2.9</v>
      </c>
      <c r="F336" s="425">
        <v>0</v>
      </c>
      <c r="G336" s="388">
        <f t="shared" si="156"/>
        <v>0</v>
      </c>
      <c r="H336" s="82">
        <f t="shared" si="157"/>
        <v>0</v>
      </c>
      <c r="I336" s="87">
        <f t="shared" si="158"/>
        <v>0</v>
      </c>
      <c r="J336" s="3"/>
      <c r="K336" s="3"/>
      <c r="L336" s="3"/>
      <c r="M336" s="3"/>
      <c r="N336" s="3"/>
      <c r="O336" s="3"/>
      <c r="P336" s="3"/>
    </row>
    <row r="337" spans="1:16" s="25" customFormat="1" ht="75">
      <c r="A337" s="385" t="str">
        <f>IF(E337="","",MAX($A$31:A336)+1)</f>
        <v/>
      </c>
      <c r="B337" s="111" t="s">
        <v>889</v>
      </c>
      <c r="C337" s="59"/>
      <c r="D337" s="387"/>
      <c r="E337" s="115"/>
      <c r="F337" s="387"/>
      <c r="G337" s="388"/>
      <c r="H337" s="389"/>
      <c r="I337" s="87"/>
      <c r="J337" s="3"/>
      <c r="K337" s="3"/>
      <c r="L337" s="3"/>
      <c r="M337" s="3"/>
      <c r="N337" s="3"/>
      <c r="O337" s="3"/>
      <c r="P337" s="3"/>
    </row>
    <row r="338" spans="1:16" s="25" customFormat="1" ht="30">
      <c r="A338" s="385">
        <f>IF(E338="","",MAX($A$31:A337)+1)</f>
        <v>193</v>
      </c>
      <c r="B338" s="111" t="s">
        <v>890</v>
      </c>
      <c r="C338" s="59" t="s">
        <v>13</v>
      </c>
      <c r="D338" s="387">
        <v>0</v>
      </c>
      <c r="E338" s="115">
        <v>10</v>
      </c>
      <c r="F338" s="425">
        <v>0</v>
      </c>
      <c r="G338" s="388">
        <f t="shared" ref="G338:G340" si="159">IF(ISNUMBER(F338),IF(F338&gt;0,ROUND(F338,2),0),0)</f>
        <v>0</v>
      </c>
      <c r="H338" s="82">
        <f t="shared" ref="H338:H340" si="160">ROUND(D338*F338,2)</f>
        <v>0</v>
      </c>
      <c r="I338" s="87">
        <f t="shared" ref="I338:I340" si="161">ROUND(E338*G338,2)</f>
        <v>0</v>
      </c>
      <c r="J338" s="3"/>
      <c r="K338" s="3"/>
      <c r="L338" s="3"/>
      <c r="M338" s="3"/>
      <c r="N338" s="3"/>
      <c r="O338" s="3"/>
      <c r="P338" s="3"/>
    </row>
    <row r="339" spans="1:16" s="25" customFormat="1" ht="45">
      <c r="A339" s="385">
        <f>IF(E339="","",MAX($A$31:A338)+1)</f>
        <v>194</v>
      </c>
      <c r="B339" s="111" t="s">
        <v>891</v>
      </c>
      <c r="C339" s="59" t="s">
        <v>13</v>
      </c>
      <c r="D339" s="387">
        <v>0</v>
      </c>
      <c r="E339" s="115">
        <v>10</v>
      </c>
      <c r="F339" s="425">
        <v>0</v>
      </c>
      <c r="G339" s="388">
        <f t="shared" si="159"/>
        <v>0</v>
      </c>
      <c r="H339" s="82">
        <f t="shared" si="160"/>
        <v>0</v>
      </c>
      <c r="I339" s="87">
        <f t="shared" si="161"/>
        <v>0</v>
      </c>
      <c r="J339" s="3"/>
      <c r="K339" s="3"/>
      <c r="L339" s="3"/>
      <c r="M339" s="3"/>
      <c r="N339" s="3"/>
      <c r="O339" s="3"/>
      <c r="P339" s="3"/>
    </row>
    <row r="340" spans="1:16" s="25" customFormat="1" ht="90">
      <c r="A340" s="385">
        <f>IF(E340="","",MAX($A$31:A339)+1)</f>
        <v>195</v>
      </c>
      <c r="B340" s="111" t="s">
        <v>892</v>
      </c>
      <c r="C340" s="59" t="s">
        <v>13</v>
      </c>
      <c r="D340" s="387">
        <v>0</v>
      </c>
      <c r="E340" s="115">
        <v>23.75</v>
      </c>
      <c r="F340" s="425">
        <v>0</v>
      </c>
      <c r="G340" s="388">
        <f t="shared" si="159"/>
        <v>0</v>
      </c>
      <c r="H340" s="82">
        <f t="shared" si="160"/>
        <v>0</v>
      </c>
      <c r="I340" s="87">
        <f t="shared" si="161"/>
        <v>0</v>
      </c>
      <c r="J340" s="3"/>
      <c r="K340" s="3"/>
      <c r="L340" s="3"/>
      <c r="M340" s="3"/>
      <c r="N340" s="3"/>
      <c r="O340" s="3"/>
      <c r="P340" s="3"/>
    </row>
    <row r="341" spans="1:16" ht="15.75">
      <c r="A341" s="385" t="str">
        <f>IF(E341="","",MAX($A$26:A320)+1)</f>
        <v/>
      </c>
      <c r="B341" s="509" t="s">
        <v>893</v>
      </c>
      <c r="C341" s="509"/>
      <c r="D341" s="509"/>
      <c r="E341" s="509"/>
      <c r="F341" s="509"/>
      <c r="G341" s="509"/>
      <c r="H341" s="392">
        <f>SUM(H329:H340)</f>
        <v>0</v>
      </c>
      <c r="I341" s="411">
        <f>SUM(I329:I340)</f>
        <v>0</v>
      </c>
    </row>
    <row r="342" spans="1:16" ht="15.75">
      <c r="A342" s="385"/>
      <c r="B342" s="386"/>
      <c r="C342" s="59"/>
      <c r="D342" s="387"/>
      <c r="E342" s="115"/>
      <c r="F342" s="387"/>
      <c r="G342" s="388"/>
      <c r="H342" s="389"/>
      <c r="I342" s="87"/>
    </row>
    <row r="343" spans="1:16" ht="15.75">
      <c r="A343" s="390" t="s">
        <v>894</v>
      </c>
      <c r="B343" s="386" t="s">
        <v>895</v>
      </c>
      <c r="C343" s="59"/>
      <c r="D343" s="387"/>
      <c r="E343" s="115"/>
      <c r="F343" s="387"/>
      <c r="G343" s="388"/>
      <c r="H343" s="389"/>
      <c r="I343" s="87"/>
    </row>
    <row r="344" spans="1:16" s="25" customFormat="1" ht="15.75">
      <c r="A344" s="385"/>
      <c r="B344" s="111" t="s">
        <v>896</v>
      </c>
      <c r="C344" s="59"/>
      <c r="D344" s="387"/>
      <c r="E344" s="115"/>
      <c r="F344" s="387"/>
      <c r="G344" s="388"/>
      <c r="H344" s="389"/>
      <c r="I344" s="87"/>
      <c r="J344" s="3"/>
      <c r="K344" s="3"/>
      <c r="L344" s="3"/>
      <c r="M344" s="3"/>
      <c r="N344" s="3"/>
      <c r="O344" s="3"/>
      <c r="P344" s="3"/>
    </row>
    <row r="345" spans="1:16" s="25" customFormat="1" ht="15.75">
      <c r="A345" s="385"/>
      <c r="B345" s="111"/>
      <c r="C345" s="59"/>
      <c r="D345" s="387"/>
      <c r="E345" s="115"/>
      <c r="F345" s="387"/>
      <c r="G345" s="388"/>
      <c r="H345" s="389"/>
      <c r="I345" s="87"/>
      <c r="J345" s="3"/>
      <c r="K345" s="3"/>
      <c r="L345" s="3"/>
      <c r="M345" s="3"/>
      <c r="N345" s="3"/>
      <c r="O345" s="3"/>
      <c r="P345" s="3"/>
    </row>
    <row r="346" spans="1:16" s="25" customFormat="1" ht="120">
      <c r="A346" s="385">
        <f>IF(E346="","",MAX($A$31:A345)+1)</f>
        <v>196</v>
      </c>
      <c r="B346" s="111" t="s">
        <v>897</v>
      </c>
      <c r="C346" s="59" t="s">
        <v>13</v>
      </c>
      <c r="D346" s="387">
        <v>0</v>
      </c>
      <c r="E346" s="115">
        <v>600</v>
      </c>
      <c r="F346" s="425">
        <v>0</v>
      </c>
      <c r="G346" s="388">
        <f t="shared" ref="G346:G349" si="162">IF(ISNUMBER(F346),IF(F346&gt;0,ROUND(F346,2),0),0)</f>
        <v>0</v>
      </c>
      <c r="H346" s="82">
        <f t="shared" ref="H346:H350" si="163">ROUND(D346*F346,2)</f>
        <v>0</v>
      </c>
      <c r="I346" s="87">
        <f t="shared" ref="I346:I349" si="164">ROUND(E346*G346,2)</f>
        <v>0</v>
      </c>
      <c r="J346" s="3"/>
      <c r="K346" s="3"/>
      <c r="L346" s="3"/>
      <c r="M346" s="3"/>
      <c r="N346" s="3"/>
      <c r="O346" s="3"/>
      <c r="P346" s="3"/>
    </row>
    <row r="347" spans="1:16" s="25" customFormat="1" ht="120">
      <c r="A347" s="385">
        <f>IF(E347="","",MAX($A$31:A346)+1)</f>
        <v>197</v>
      </c>
      <c r="B347" s="111" t="s">
        <v>898</v>
      </c>
      <c r="C347" s="59" t="s">
        <v>13</v>
      </c>
      <c r="D347" s="387">
        <v>0</v>
      </c>
      <c r="E347" s="115">
        <v>1407.5</v>
      </c>
      <c r="F347" s="425">
        <v>0</v>
      </c>
      <c r="G347" s="388">
        <f t="shared" si="162"/>
        <v>0</v>
      </c>
      <c r="H347" s="82">
        <f t="shared" si="163"/>
        <v>0</v>
      </c>
      <c r="I347" s="87">
        <f t="shared" si="164"/>
        <v>0</v>
      </c>
      <c r="J347" s="3"/>
      <c r="K347" s="3"/>
      <c r="L347" s="3"/>
      <c r="M347" s="3"/>
      <c r="N347" s="3"/>
      <c r="O347" s="3"/>
      <c r="P347" s="3"/>
    </row>
    <row r="348" spans="1:16" s="25" customFormat="1" ht="105">
      <c r="A348" s="385">
        <f>IF(E348="","",MAX($A$31:A347)+1)</f>
        <v>198</v>
      </c>
      <c r="B348" s="111" t="s">
        <v>899</v>
      </c>
      <c r="C348" s="59" t="s">
        <v>13</v>
      </c>
      <c r="D348" s="387">
        <v>0</v>
      </c>
      <c r="E348" s="115">
        <v>8.3999999999999986</v>
      </c>
      <c r="F348" s="425">
        <v>0</v>
      </c>
      <c r="G348" s="388">
        <f t="shared" si="162"/>
        <v>0</v>
      </c>
      <c r="H348" s="82">
        <f t="shared" si="163"/>
        <v>0</v>
      </c>
      <c r="I348" s="87">
        <f t="shared" si="164"/>
        <v>0</v>
      </c>
      <c r="J348" s="3"/>
      <c r="K348" s="3"/>
      <c r="L348" s="3"/>
      <c r="M348" s="3"/>
      <c r="N348" s="3"/>
      <c r="O348" s="3"/>
      <c r="P348" s="3"/>
    </row>
    <row r="349" spans="1:16" s="25" customFormat="1" ht="120">
      <c r="A349" s="385">
        <f>IF(E349="","",MAX($A$31:A348)+1)</f>
        <v>199</v>
      </c>
      <c r="B349" s="111" t="s">
        <v>900</v>
      </c>
      <c r="C349" s="59" t="s">
        <v>13</v>
      </c>
      <c r="D349" s="387">
        <v>0</v>
      </c>
      <c r="E349" s="115">
        <v>9</v>
      </c>
      <c r="F349" s="425">
        <v>0</v>
      </c>
      <c r="G349" s="388">
        <f t="shared" si="162"/>
        <v>0</v>
      </c>
      <c r="H349" s="82">
        <f t="shared" si="163"/>
        <v>0</v>
      </c>
      <c r="I349" s="87">
        <f t="shared" si="164"/>
        <v>0</v>
      </c>
      <c r="J349" s="3"/>
      <c r="K349" s="3"/>
      <c r="L349" s="3"/>
      <c r="M349" s="3"/>
      <c r="N349" s="3"/>
      <c r="O349" s="3"/>
      <c r="P349" s="3"/>
    </row>
    <row r="350" spans="1:16" s="25" customFormat="1" ht="135">
      <c r="A350" s="385">
        <f>IF(E350="","",MAX($A$31:A349)+1)</f>
        <v>200</v>
      </c>
      <c r="B350" s="111" t="s">
        <v>901</v>
      </c>
      <c r="C350" s="59" t="s">
        <v>13</v>
      </c>
      <c r="D350" s="387">
        <v>0</v>
      </c>
      <c r="E350" s="115">
        <v>157.5</v>
      </c>
      <c r="F350" s="425">
        <v>0</v>
      </c>
      <c r="G350" s="388">
        <f>IF(ISNUMBER(F350),IF(F350&gt;0,ROUND(F350,2),0),0)</f>
        <v>0</v>
      </c>
      <c r="H350" s="82">
        <f t="shared" si="163"/>
        <v>0</v>
      </c>
      <c r="I350" s="87">
        <f>ROUND(E350*G350,2)</f>
        <v>0</v>
      </c>
      <c r="J350" s="3"/>
      <c r="K350" s="3"/>
      <c r="L350" s="3"/>
      <c r="M350" s="3"/>
      <c r="N350" s="3"/>
      <c r="O350" s="3"/>
      <c r="P350" s="3"/>
    </row>
    <row r="351" spans="1:16" ht="15.75">
      <c r="A351" s="385" t="str">
        <f>IF(E351="","",MAX($A$26:A334)+1)</f>
        <v/>
      </c>
      <c r="B351" s="509" t="s">
        <v>902</v>
      </c>
      <c r="C351" s="509"/>
      <c r="D351" s="509"/>
      <c r="E351" s="509"/>
      <c r="F351" s="509"/>
      <c r="G351" s="509"/>
      <c r="H351" s="392">
        <f>SUM(H346:H350)</f>
        <v>0</v>
      </c>
      <c r="I351" s="411">
        <f>SUM(I346:I350)</f>
        <v>0</v>
      </c>
    </row>
    <row r="352" spans="1:16" s="25" customFormat="1" ht="15.75">
      <c r="A352" s="385"/>
      <c r="B352" s="111"/>
      <c r="C352" s="59"/>
      <c r="D352" s="387"/>
      <c r="E352" s="115"/>
      <c r="F352" s="387"/>
      <c r="G352" s="388"/>
      <c r="H352" s="389"/>
      <c r="I352" s="87"/>
      <c r="J352" s="3"/>
      <c r="K352" s="3"/>
      <c r="L352" s="3"/>
      <c r="M352" s="3"/>
      <c r="N352" s="3"/>
      <c r="O352" s="3"/>
      <c r="P352" s="3"/>
    </row>
    <row r="353" spans="1:16" s="25" customFormat="1" ht="15.75">
      <c r="A353" s="385" t="s">
        <v>903</v>
      </c>
      <c r="B353" s="386" t="s">
        <v>904</v>
      </c>
      <c r="C353" s="59"/>
      <c r="D353" s="387"/>
      <c r="E353" s="115"/>
      <c r="F353" s="387"/>
      <c r="G353" s="388"/>
      <c r="H353" s="389"/>
      <c r="I353" s="87"/>
      <c r="J353" s="3"/>
      <c r="K353" s="3"/>
      <c r="L353" s="3"/>
      <c r="M353" s="3"/>
      <c r="N353" s="3"/>
      <c r="O353" s="3"/>
      <c r="P353" s="3"/>
    </row>
    <row r="354" spans="1:16" s="25" customFormat="1" ht="15.75">
      <c r="A354" s="385"/>
      <c r="B354" s="111"/>
      <c r="C354" s="59"/>
      <c r="D354" s="387"/>
      <c r="E354" s="115"/>
      <c r="F354" s="387"/>
      <c r="G354" s="388"/>
      <c r="H354" s="389"/>
      <c r="I354" s="87"/>
      <c r="J354" s="3"/>
      <c r="K354" s="3"/>
      <c r="L354" s="3"/>
      <c r="M354" s="3"/>
      <c r="N354" s="3"/>
      <c r="O354" s="3"/>
      <c r="P354" s="3"/>
    </row>
    <row r="355" spans="1:16" s="25" customFormat="1" ht="60">
      <c r="A355" s="385"/>
      <c r="B355" s="111" t="s">
        <v>905</v>
      </c>
      <c r="C355" s="59"/>
      <c r="D355" s="387"/>
      <c r="E355" s="115"/>
      <c r="F355" s="387"/>
      <c r="G355" s="388"/>
      <c r="H355" s="389"/>
      <c r="I355" s="87"/>
      <c r="J355" s="3"/>
      <c r="K355" s="3"/>
      <c r="L355" s="3"/>
      <c r="M355" s="3"/>
      <c r="N355" s="3"/>
      <c r="O355" s="3"/>
      <c r="P355" s="3"/>
    </row>
    <row r="356" spans="1:16" s="25" customFormat="1" ht="30">
      <c r="A356" s="385"/>
      <c r="B356" s="111" t="s">
        <v>906</v>
      </c>
      <c r="C356" s="59"/>
      <c r="D356" s="387"/>
      <c r="E356" s="115"/>
      <c r="F356" s="387"/>
      <c r="G356" s="388"/>
      <c r="H356" s="389"/>
      <c r="I356" s="87"/>
      <c r="J356" s="3"/>
      <c r="K356" s="3"/>
      <c r="L356" s="3"/>
      <c r="M356" s="3"/>
      <c r="N356" s="3"/>
      <c r="O356" s="3"/>
      <c r="P356" s="3"/>
    </row>
    <row r="357" spans="1:16" s="25" customFormat="1" ht="75">
      <c r="A357" s="385">
        <f>IF(E357="","",MAX($A$31:A356)+1)</f>
        <v>201</v>
      </c>
      <c r="B357" s="111" t="s">
        <v>907</v>
      </c>
      <c r="C357" s="59" t="s">
        <v>13</v>
      </c>
      <c r="D357" s="387">
        <v>0</v>
      </c>
      <c r="E357" s="115">
        <v>24</v>
      </c>
      <c r="F357" s="425">
        <v>0</v>
      </c>
      <c r="G357" s="388">
        <f>IF(ISNUMBER(F357),IF(F357&gt;0,ROUND(F357,2),0),0)</f>
        <v>0</v>
      </c>
      <c r="H357" s="82">
        <f t="shared" ref="H357" si="165">ROUND(D357*F357,2)</f>
        <v>0</v>
      </c>
      <c r="I357" s="87">
        <f>ROUND(E357*G357,2)</f>
        <v>0</v>
      </c>
      <c r="J357" s="3"/>
      <c r="K357" s="3"/>
      <c r="L357" s="3"/>
      <c r="M357" s="3"/>
      <c r="N357" s="3"/>
      <c r="O357" s="3"/>
      <c r="P357" s="3"/>
    </row>
    <row r="358" spans="1:16" s="25" customFormat="1" ht="45">
      <c r="A358" s="385" t="str">
        <f>IF(E358="","",MAX($A$31:A357)+1)</f>
        <v/>
      </c>
      <c r="B358" s="111" t="s">
        <v>908</v>
      </c>
      <c r="C358" s="59"/>
      <c r="D358" s="387"/>
      <c r="E358" s="115"/>
      <c r="F358" s="387"/>
      <c r="G358" s="388"/>
      <c r="H358" s="389"/>
      <c r="I358" s="87"/>
      <c r="J358" s="3"/>
      <c r="K358" s="3"/>
      <c r="L358" s="3"/>
      <c r="M358" s="3"/>
      <c r="N358" s="3"/>
      <c r="O358" s="3"/>
      <c r="P358" s="3"/>
    </row>
    <row r="359" spans="1:16" s="25" customFormat="1">
      <c r="A359" s="385">
        <f>IF(E359="","",MAX($A$31:A358)+1)</f>
        <v>202</v>
      </c>
      <c r="B359" s="111" t="s">
        <v>909</v>
      </c>
      <c r="C359" s="59" t="s">
        <v>13</v>
      </c>
      <c r="D359" s="387">
        <v>0</v>
      </c>
      <c r="E359" s="115">
        <v>113</v>
      </c>
      <c r="F359" s="425">
        <v>0</v>
      </c>
      <c r="G359" s="388">
        <f t="shared" ref="G359:G361" si="166">IF(ISNUMBER(F359),IF(F359&gt;0,ROUND(F359,2),0),0)</f>
        <v>0</v>
      </c>
      <c r="H359" s="82">
        <f t="shared" ref="H359:H362" si="167">ROUND(D359*F359,2)</f>
        <v>0</v>
      </c>
      <c r="I359" s="87">
        <f t="shared" ref="I359:I361" si="168">ROUND(E359*G359,2)</f>
        <v>0</v>
      </c>
      <c r="J359" s="3"/>
      <c r="K359" s="3"/>
      <c r="L359" s="3"/>
      <c r="M359" s="3"/>
      <c r="N359" s="3"/>
      <c r="O359" s="3"/>
      <c r="P359" s="3"/>
    </row>
    <row r="360" spans="1:16" s="25" customFormat="1">
      <c r="A360" s="385">
        <f>IF(E360="","",MAX($A$31:A359)+1)</f>
        <v>203</v>
      </c>
      <c r="B360" s="111" t="s">
        <v>910</v>
      </c>
      <c r="C360" s="59" t="s">
        <v>13</v>
      </c>
      <c r="D360" s="387">
        <v>0</v>
      </c>
      <c r="E360" s="115">
        <v>49.500000000000007</v>
      </c>
      <c r="F360" s="425">
        <v>0</v>
      </c>
      <c r="G360" s="388">
        <f t="shared" si="166"/>
        <v>0</v>
      </c>
      <c r="H360" s="82">
        <f t="shared" si="167"/>
        <v>0</v>
      </c>
      <c r="I360" s="87">
        <f t="shared" si="168"/>
        <v>0</v>
      </c>
      <c r="J360" s="3"/>
      <c r="K360" s="3"/>
      <c r="L360" s="3"/>
      <c r="M360" s="3"/>
      <c r="N360" s="3"/>
      <c r="O360" s="3"/>
      <c r="P360" s="3"/>
    </row>
    <row r="361" spans="1:16" s="25" customFormat="1">
      <c r="A361" s="385">
        <f>IF(E361="","",MAX($A$31:A360)+1)</f>
        <v>204</v>
      </c>
      <c r="B361" s="111" t="s">
        <v>911</v>
      </c>
      <c r="C361" s="59" t="s">
        <v>13</v>
      </c>
      <c r="D361" s="387">
        <v>0</v>
      </c>
      <c r="E361" s="115">
        <v>233</v>
      </c>
      <c r="F361" s="425">
        <v>0</v>
      </c>
      <c r="G361" s="388">
        <f t="shared" si="166"/>
        <v>0</v>
      </c>
      <c r="H361" s="82">
        <f t="shared" si="167"/>
        <v>0</v>
      </c>
      <c r="I361" s="87">
        <f t="shared" si="168"/>
        <v>0</v>
      </c>
      <c r="J361" s="3"/>
      <c r="K361" s="3"/>
      <c r="L361" s="3"/>
      <c r="M361" s="3"/>
      <c r="N361" s="3"/>
      <c r="O361" s="3"/>
      <c r="P361" s="3"/>
    </row>
    <row r="362" spans="1:16" s="25" customFormat="1" ht="165">
      <c r="A362" s="385">
        <f>IF(E362="","",MAX($A$31:A361)+1)</f>
        <v>205</v>
      </c>
      <c r="B362" s="111" t="s">
        <v>912</v>
      </c>
      <c r="C362" s="59" t="s">
        <v>13</v>
      </c>
      <c r="D362" s="387">
        <v>0</v>
      </c>
      <c r="E362" s="115">
        <v>113</v>
      </c>
      <c r="F362" s="425">
        <v>0</v>
      </c>
      <c r="G362" s="388">
        <f>IF(ISNUMBER(F362),IF(F362&gt;0,ROUND(F362,2),0),0)</f>
        <v>0</v>
      </c>
      <c r="H362" s="82">
        <f t="shared" si="167"/>
        <v>0</v>
      </c>
      <c r="I362" s="87">
        <f>ROUND(E362*G362,2)</f>
        <v>0</v>
      </c>
      <c r="J362" s="3"/>
      <c r="K362" s="3"/>
      <c r="L362" s="3"/>
      <c r="M362" s="3"/>
      <c r="N362" s="3"/>
      <c r="O362" s="3"/>
      <c r="P362" s="3"/>
    </row>
    <row r="363" spans="1:16" s="25" customFormat="1" ht="15.75">
      <c r="A363" s="385"/>
      <c r="B363" s="509" t="s">
        <v>913</v>
      </c>
      <c r="C363" s="509"/>
      <c r="D363" s="509"/>
      <c r="E363" s="509"/>
      <c r="F363" s="509"/>
      <c r="G363" s="509"/>
      <c r="H363" s="392">
        <f>SUM(H357:H362)</f>
        <v>0</v>
      </c>
      <c r="I363" s="411">
        <f>SUM(I357:I362)</f>
        <v>0</v>
      </c>
      <c r="J363" s="3"/>
      <c r="K363" s="3"/>
      <c r="L363" s="3"/>
      <c r="M363" s="3"/>
      <c r="N363" s="3"/>
      <c r="O363" s="3"/>
      <c r="P363" s="3"/>
    </row>
    <row r="364" spans="1:16" s="25" customFormat="1" ht="15.75">
      <c r="A364" s="385"/>
      <c r="B364" s="111"/>
      <c r="C364" s="59"/>
      <c r="D364" s="387"/>
      <c r="E364" s="115"/>
      <c r="F364" s="387"/>
      <c r="G364" s="388"/>
      <c r="H364" s="389"/>
      <c r="I364" s="87"/>
      <c r="J364" s="3"/>
      <c r="K364" s="3"/>
      <c r="L364" s="3"/>
      <c r="M364" s="3"/>
      <c r="N364" s="3"/>
      <c r="O364" s="3"/>
      <c r="P364" s="3"/>
    </row>
    <row r="365" spans="1:16" s="25" customFormat="1" ht="15.75">
      <c r="A365" s="390" t="s">
        <v>914</v>
      </c>
      <c r="B365" s="386" t="s">
        <v>915</v>
      </c>
      <c r="C365" s="59"/>
      <c r="D365" s="387"/>
      <c r="E365" s="115"/>
      <c r="F365" s="387"/>
      <c r="G365" s="388"/>
      <c r="H365" s="389"/>
      <c r="I365" s="87"/>
      <c r="J365" s="3"/>
      <c r="K365" s="3"/>
      <c r="L365" s="3"/>
      <c r="M365" s="3"/>
      <c r="N365" s="3"/>
      <c r="O365" s="3"/>
      <c r="P365" s="3"/>
    </row>
    <row r="366" spans="1:16" s="25" customFormat="1" ht="15.75">
      <c r="A366" s="385"/>
      <c r="B366" s="111"/>
      <c r="C366" s="59"/>
      <c r="D366" s="387"/>
      <c r="E366" s="115"/>
      <c r="F366" s="387"/>
      <c r="G366" s="388"/>
      <c r="H366" s="389"/>
      <c r="I366" s="87"/>
      <c r="J366" s="3"/>
      <c r="K366" s="3"/>
      <c r="L366" s="3"/>
      <c r="M366" s="3"/>
      <c r="N366" s="3"/>
      <c r="O366" s="3"/>
      <c r="P366" s="3"/>
    </row>
    <row r="367" spans="1:16" s="25" customFormat="1" ht="225">
      <c r="A367" s="385"/>
      <c r="B367" s="111" t="s">
        <v>916</v>
      </c>
      <c r="C367" s="59"/>
      <c r="D367" s="387"/>
      <c r="E367" s="115"/>
      <c r="F367" s="387"/>
      <c r="G367" s="388"/>
      <c r="H367" s="389"/>
      <c r="I367" s="87"/>
      <c r="J367" s="3"/>
      <c r="K367" s="3"/>
      <c r="L367" s="3"/>
      <c r="M367" s="3"/>
      <c r="N367" s="3"/>
      <c r="O367" s="3"/>
      <c r="P367" s="3"/>
    </row>
    <row r="368" spans="1:16" s="25" customFormat="1" ht="30">
      <c r="A368" s="385">
        <f>IF(E368="","",MAX($A$31:A367)+1)</f>
        <v>206</v>
      </c>
      <c r="B368" s="111" t="s">
        <v>917</v>
      </c>
      <c r="C368" s="59" t="s">
        <v>2</v>
      </c>
      <c r="D368" s="387">
        <v>0</v>
      </c>
      <c r="E368" s="115">
        <v>1</v>
      </c>
      <c r="F368" s="425">
        <v>0</v>
      </c>
      <c r="G368" s="388">
        <f t="shared" ref="G368:G369" si="169">IF(ISNUMBER(F368),IF(F368&gt;0,ROUND(F368,2),0),0)</f>
        <v>0</v>
      </c>
      <c r="H368" s="82">
        <f t="shared" ref="H368:H369" si="170">ROUND(D368*F368,2)</f>
        <v>0</v>
      </c>
      <c r="I368" s="87">
        <f t="shared" ref="I368:I369" si="171">ROUND(E368*G368,2)</f>
        <v>0</v>
      </c>
      <c r="J368" s="3"/>
      <c r="K368" s="3"/>
      <c r="L368" s="3"/>
      <c r="M368" s="3"/>
      <c r="N368" s="3"/>
      <c r="O368" s="3"/>
      <c r="P368" s="3"/>
    </row>
    <row r="369" spans="1:16" s="25" customFormat="1" ht="30">
      <c r="A369" s="385">
        <f>IF(E369="","",MAX($A$31:A368)+1)</f>
        <v>207</v>
      </c>
      <c r="B369" s="111" t="s">
        <v>918</v>
      </c>
      <c r="C369" s="59" t="s">
        <v>2</v>
      </c>
      <c r="D369" s="387">
        <v>0</v>
      </c>
      <c r="E369" s="115">
        <v>1</v>
      </c>
      <c r="F369" s="425">
        <v>0</v>
      </c>
      <c r="G369" s="388">
        <f t="shared" si="169"/>
        <v>0</v>
      </c>
      <c r="H369" s="82">
        <f t="shared" si="170"/>
        <v>0</v>
      </c>
      <c r="I369" s="87">
        <f t="shared" si="171"/>
        <v>0</v>
      </c>
      <c r="J369" s="3"/>
      <c r="K369" s="3"/>
      <c r="L369" s="3"/>
      <c r="M369" s="3"/>
      <c r="N369" s="3"/>
      <c r="O369" s="3"/>
      <c r="P369" s="3"/>
    </row>
    <row r="370" spans="1:16" s="25" customFormat="1" ht="15.75">
      <c r="A370" s="385" t="str">
        <f>IF(E370="","",MAX($A$31:A369)+1)</f>
        <v/>
      </c>
      <c r="B370" s="509" t="s">
        <v>919</v>
      </c>
      <c r="C370" s="509"/>
      <c r="D370" s="509"/>
      <c r="E370" s="509"/>
      <c r="F370" s="509"/>
      <c r="G370" s="509"/>
      <c r="H370" s="392">
        <f>SUM(H368:H369)</f>
        <v>0</v>
      </c>
      <c r="I370" s="411">
        <f>SUM(I368:I369)</f>
        <v>0</v>
      </c>
      <c r="J370" s="3"/>
      <c r="K370" s="3"/>
      <c r="L370" s="3"/>
      <c r="M370" s="3"/>
      <c r="N370" s="3"/>
      <c r="O370" s="3"/>
      <c r="P370" s="3"/>
    </row>
    <row r="371" spans="1:16" s="25" customFormat="1" ht="15.75">
      <c r="A371" s="385"/>
      <c r="B371" s="111"/>
      <c r="C371" s="59"/>
      <c r="D371" s="387"/>
      <c r="E371" s="115"/>
      <c r="F371" s="387"/>
      <c r="G371" s="388"/>
      <c r="H371" s="389"/>
      <c r="I371" s="87"/>
      <c r="J371" s="3"/>
      <c r="K371" s="3"/>
      <c r="L371" s="3"/>
      <c r="M371" s="3"/>
      <c r="N371" s="3"/>
      <c r="O371" s="3"/>
      <c r="P371" s="3"/>
    </row>
    <row r="372" spans="1:16" s="25" customFormat="1" ht="15.75">
      <c r="A372" s="385" t="s">
        <v>920</v>
      </c>
      <c r="B372" s="386" t="s">
        <v>921</v>
      </c>
      <c r="C372" s="59"/>
      <c r="D372" s="387"/>
      <c r="E372" s="115"/>
      <c r="F372" s="387"/>
      <c r="G372" s="388"/>
      <c r="H372" s="389"/>
      <c r="I372" s="87"/>
      <c r="J372" s="3"/>
      <c r="K372" s="3"/>
      <c r="L372" s="3"/>
      <c r="M372" s="3"/>
      <c r="N372" s="3"/>
      <c r="O372" s="3"/>
      <c r="P372" s="3"/>
    </row>
    <row r="373" spans="1:16" s="25" customFormat="1" ht="15.75">
      <c r="A373" s="385"/>
      <c r="B373" s="111"/>
      <c r="C373" s="59"/>
      <c r="D373" s="387"/>
      <c r="E373" s="115"/>
      <c r="F373" s="387"/>
      <c r="G373" s="388"/>
      <c r="H373" s="389"/>
      <c r="I373" s="87"/>
      <c r="J373" s="3"/>
      <c r="K373" s="3"/>
      <c r="L373" s="3"/>
      <c r="M373" s="3"/>
      <c r="N373" s="3"/>
      <c r="O373" s="3"/>
      <c r="P373" s="3"/>
    </row>
    <row r="374" spans="1:16" s="25" customFormat="1" ht="75">
      <c r="A374" s="385">
        <f>IF(E374="","",MAX($A$31:A373)+1)</f>
        <v>208</v>
      </c>
      <c r="B374" s="89" t="s">
        <v>922</v>
      </c>
      <c r="C374" s="59" t="s">
        <v>2</v>
      </c>
      <c r="D374" s="387">
        <v>0</v>
      </c>
      <c r="E374" s="115">
        <v>2</v>
      </c>
      <c r="F374" s="425">
        <v>0</v>
      </c>
      <c r="G374" s="388">
        <f>IF(ISNUMBER(F374),IF(F374&gt;0,ROUND(F374,2),0),0)</f>
        <v>0</v>
      </c>
      <c r="H374" s="82">
        <f t="shared" ref="H374" si="172">ROUND(D374*F374,2)</f>
        <v>0</v>
      </c>
      <c r="I374" s="87">
        <f>ROUND(E374*G374,2)</f>
        <v>0</v>
      </c>
      <c r="J374" s="3"/>
      <c r="K374" s="3"/>
      <c r="L374" s="3"/>
      <c r="M374" s="3"/>
      <c r="N374" s="3"/>
      <c r="O374" s="3"/>
      <c r="P374" s="3"/>
    </row>
    <row r="375" spans="1:16" s="25" customFormat="1" ht="15.75">
      <c r="A375" s="385"/>
      <c r="B375" s="509" t="s">
        <v>923</v>
      </c>
      <c r="C375" s="509"/>
      <c r="D375" s="509"/>
      <c r="E375" s="509"/>
      <c r="F375" s="509"/>
      <c r="G375" s="509"/>
      <c r="H375" s="392">
        <f>SUM(H374:H374)</f>
        <v>0</v>
      </c>
      <c r="I375" s="411">
        <f>SUM(I374:I374)</f>
        <v>0</v>
      </c>
      <c r="J375" s="3"/>
      <c r="K375" s="3"/>
      <c r="L375" s="3"/>
      <c r="M375" s="3"/>
      <c r="N375" s="3"/>
      <c r="O375" s="3"/>
      <c r="P375" s="3"/>
    </row>
    <row r="376" spans="1:16" s="25" customFormat="1" ht="15.75">
      <c r="A376" s="390"/>
      <c r="B376" s="401"/>
      <c r="C376" s="59"/>
      <c r="D376" s="387"/>
      <c r="E376" s="115"/>
      <c r="F376" s="387"/>
      <c r="G376" s="388"/>
      <c r="H376" s="389"/>
      <c r="I376" s="87"/>
      <c r="J376" s="3"/>
      <c r="K376" s="3"/>
      <c r="L376" s="3"/>
      <c r="M376" s="3"/>
      <c r="N376" s="3"/>
      <c r="O376" s="3"/>
      <c r="P376" s="3"/>
    </row>
    <row r="377" spans="1:16" s="25" customFormat="1" ht="15.75">
      <c r="A377" s="402" t="s">
        <v>924</v>
      </c>
      <c r="B377" s="401" t="s">
        <v>925</v>
      </c>
      <c r="C377" s="59"/>
      <c r="D377" s="387"/>
      <c r="E377" s="115"/>
      <c r="F377" s="387"/>
      <c r="G377" s="388"/>
      <c r="H377" s="389"/>
      <c r="I377" s="87"/>
      <c r="J377" s="3"/>
      <c r="K377" s="3"/>
      <c r="L377" s="3"/>
      <c r="M377" s="3"/>
      <c r="N377" s="3"/>
      <c r="O377" s="3"/>
      <c r="P377" s="3"/>
    </row>
    <row r="378" spans="1:16" s="25" customFormat="1" ht="322.5" customHeight="1">
      <c r="A378" s="385"/>
      <c r="B378" s="89" t="s">
        <v>926</v>
      </c>
      <c r="C378" s="59"/>
      <c r="D378" s="387"/>
      <c r="E378" s="115"/>
      <c r="F378" s="387"/>
      <c r="G378" s="388"/>
      <c r="H378" s="389"/>
      <c r="I378" s="87"/>
      <c r="J378" s="3"/>
      <c r="K378" s="3"/>
      <c r="L378" s="3"/>
      <c r="M378" s="3"/>
      <c r="N378" s="3"/>
      <c r="O378" s="3"/>
      <c r="P378" s="3"/>
    </row>
    <row r="379" spans="1:16" s="25" customFormat="1" ht="409.5" customHeight="1">
      <c r="A379" s="385">
        <f>IF(E379="","",MAX($A$31:A378)+1)</f>
        <v>209</v>
      </c>
      <c r="B379" s="89" t="s">
        <v>927</v>
      </c>
      <c r="C379" s="59" t="s">
        <v>928</v>
      </c>
      <c r="D379" s="387">
        <v>0</v>
      </c>
      <c r="E379" s="115">
        <v>1</v>
      </c>
      <c r="F379" s="425">
        <v>0</v>
      </c>
      <c r="G379" s="388">
        <f>IF(ISNUMBER(F379),IF(F379&gt;0,ROUND(F379,2),0),0)</f>
        <v>0</v>
      </c>
      <c r="H379" s="82">
        <f t="shared" ref="H379:H381" si="173">ROUND(D379*F379,2)</f>
        <v>0</v>
      </c>
      <c r="I379" s="87">
        <f>ROUND(E379*G379,2)</f>
        <v>0</v>
      </c>
      <c r="J379" s="3"/>
      <c r="K379" s="3"/>
      <c r="L379" s="3"/>
      <c r="M379" s="3"/>
      <c r="N379" s="3"/>
      <c r="O379" s="3"/>
      <c r="P379" s="3"/>
    </row>
    <row r="380" spans="1:16" s="25" customFormat="1" ht="30">
      <c r="A380" s="385">
        <f>IF(E380="","",MAX($A$31:A378)+1)</f>
        <v>209</v>
      </c>
      <c r="B380" s="111" t="s">
        <v>929</v>
      </c>
      <c r="C380" s="59" t="s">
        <v>928</v>
      </c>
      <c r="D380" s="387">
        <v>0</v>
      </c>
      <c r="E380" s="115">
        <v>1</v>
      </c>
      <c r="F380" s="425">
        <v>0</v>
      </c>
      <c r="G380" s="388">
        <f>IF(ISNUMBER(F380),IF(F380&gt;0,ROUND(F380,2),0),0)</f>
        <v>0</v>
      </c>
      <c r="H380" s="82">
        <f t="shared" si="173"/>
        <v>0</v>
      </c>
      <c r="I380" s="87">
        <f>ROUND(E380*G380,2)</f>
        <v>0</v>
      </c>
      <c r="J380" s="3"/>
      <c r="K380" s="3"/>
      <c r="L380" s="3"/>
      <c r="M380" s="3"/>
      <c r="N380" s="3"/>
      <c r="O380" s="3"/>
      <c r="P380" s="3"/>
    </row>
    <row r="381" spans="1:16" s="25" customFormat="1" ht="90">
      <c r="A381" s="385">
        <f>IF(E381="","",MAX($A$31:A379)+1)</f>
        <v>210</v>
      </c>
      <c r="B381" s="111" t="s">
        <v>930</v>
      </c>
      <c r="C381" s="59" t="s">
        <v>928</v>
      </c>
      <c r="D381" s="387">
        <v>0</v>
      </c>
      <c r="E381" s="115">
        <v>1</v>
      </c>
      <c r="F381" s="425">
        <v>0</v>
      </c>
      <c r="G381" s="388">
        <f>IF(ISNUMBER(F381),IF(F381&gt;0,ROUND(F381,2),0),0)</f>
        <v>0</v>
      </c>
      <c r="H381" s="82">
        <f t="shared" si="173"/>
        <v>0</v>
      </c>
      <c r="I381" s="87">
        <f>ROUND(E381*G381,2)</f>
        <v>0</v>
      </c>
      <c r="J381" s="3"/>
      <c r="K381" s="3"/>
      <c r="L381" s="3"/>
      <c r="M381" s="3"/>
      <c r="N381" s="3"/>
      <c r="O381" s="3"/>
      <c r="P381" s="3"/>
    </row>
    <row r="382" spans="1:16" s="25" customFormat="1">
      <c r="A382" s="385" t="str">
        <f>IF(E382="","",MAX($A$31:A381)+1)</f>
        <v/>
      </c>
      <c r="B382" s="111"/>
      <c r="C382" s="59"/>
      <c r="D382" s="387"/>
      <c r="E382" s="115"/>
      <c r="F382" s="387"/>
      <c r="G382" s="388"/>
      <c r="H382" s="388"/>
      <c r="I382" s="87"/>
      <c r="J382" s="3"/>
      <c r="K382" s="3"/>
      <c r="L382" s="3"/>
      <c r="M382" s="3"/>
      <c r="N382" s="3"/>
      <c r="O382" s="3"/>
      <c r="P382" s="3"/>
    </row>
    <row r="383" spans="1:16" s="25" customFormat="1" ht="15.75">
      <c r="A383" s="385"/>
      <c r="B383" s="509" t="s">
        <v>931</v>
      </c>
      <c r="C383" s="509"/>
      <c r="D383" s="509"/>
      <c r="E383" s="509"/>
      <c r="F383" s="509"/>
      <c r="G383" s="509"/>
      <c r="H383" s="392">
        <f>SUM(H379:H381)</f>
        <v>0</v>
      </c>
      <c r="I383" s="411">
        <f>SUM(I379:I381)</f>
        <v>0</v>
      </c>
      <c r="J383" s="3"/>
      <c r="K383" s="3"/>
      <c r="L383" s="3"/>
      <c r="M383" s="3"/>
      <c r="N383" s="3"/>
      <c r="O383" s="3"/>
      <c r="P383" s="3"/>
    </row>
    <row r="384" spans="1:16" s="25" customFormat="1" ht="15.75">
      <c r="A384" s="390"/>
      <c r="B384" s="401"/>
      <c r="C384" s="59"/>
      <c r="D384" s="387"/>
      <c r="E384" s="115"/>
      <c r="F384" s="387"/>
      <c r="G384" s="388"/>
      <c r="H384" s="389"/>
      <c r="I384" s="87"/>
      <c r="J384" s="3"/>
      <c r="K384" s="3"/>
      <c r="L384" s="3"/>
      <c r="M384" s="3"/>
      <c r="N384" s="3"/>
      <c r="O384" s="3"/>
      <c r="P384" s="3"/>
    </row>
    <row r="385" spans="1:16" s="25" customFormat="1" ht="15.75">
      <c r="A385" s="402" t="s">
        <v>932</v>
      </c>
      <c r="B385" s="401" t="s">
        <v>933</v>
      </c>
      <c r="C385" s="59"/>
      <c r="D385" s="387"/>
      <c r="E385" s="115"/>
      <c r="F385" s="387"/>
      <c r="G385" s="388"/>
      <c r="H385" s="389"/>
      <c r="I385" s="87"/>
      <c r="J385" s="3"/>
      <c r="K385" s="3"/>
      <c r="L385" s="3"/>
      <c r="M385" s="3"/>
      <c r="N385" s="3"/>
      <c r="O385" s="3"/>
      <c r="P385" s="3"/>
    </row>
    <row r="386" spans="1:16" s="25" customFormat="1" ht="270">
      <c r="A386" s="385"/>
      <c r="B386" s="111" t="s">
        <v>934</v>
      </c>
      <c r="C386" s="59"/>
      <c r="D386" s="387"/>
      <c r="E386" s="115"/>
      <c r="F386" s="387"/>
      <c r="G386" s="388"/>
      <c r="H386" s="389"/>
      <c r="I386" s="87"/>
      <c r="J386" s="3"/>
      <c r="K386" s="3"/>
      <c r="L386" s="3"/>
      <c r="M386" s="3"/>
      <c r="N386" s="3"/>
      <c r="O386" s="3"/>
      <c r="P386" s="3"/>
    </row>
    <row r="387" spans="1:16" s="25" customFormat="1" ht="90">
      <c r="A387" s="385"/>
      <c r="B387" s="111" t="s">
        <v>935</v>
      </c>
      <c r="C387" s="59"/>
      <c r="D387" s="387"/>
      <c r="E387" s="115"/>
      <c r="F387" s="387"/>
      <c r="G387" s="388"/>
      <c r="H387" s="389"/>
      <c r="I387" s="87"/>
      <c r="J387" s="3"/>
      <c r="K387" s="3"/>
      <c r="L387" s="3"/>
      <c r="M387" s="3"/>
      <c r="N387" s="3"/>
      <c r="O387" s="3"/>
      <c r="P387" s="3"/>
    </row>
    <row r="388" spans="1:16" s="25" customFormat="1" ht="120">
      <c r="A388" s="385"/>
      <c r="B388" s="111" t="s">
        <v>936</v>
      </c>
      <c r="C388" s="59"/>
      <c r="D388" s="387"/>
      <c r="E388" s="115"/>
      <c r="F388" s="387"/>
      <c r="G388" s="388"/>
      <c r="H388" s="389"/>
      <c r="I388" s="87"/>
      <c r="J388" s="3"/>
      <c r="K388" s="3"/>
      <c r="L388" s="3"/>
      <c r="M388" s="3"/>
      <c r="N388" s="3"/>
      <c r="O388" s="3"/>
      <c r="P388" s="3"/>
    </row>
    <row r="389" spans="1:16" s="25" customFormat="1" ht="195">
      <c r="A389" s="385"/>
      <c r="B389" s="89" t="s">
        <v>937</v>
      </c>
      <c r="C389" s="59"/>
      <c r="D389" s="387"/>
      <c r="E389" s="115"/>
      <c r="F389" s="387"/>
      <c r="G389" s="388"/>
      <c r="H389" s="389"/>
      <c r="I389" s="87"/>
      <c r="J389" s="3"/>
      <c r="K389" s="3"/>
      <c r="L389" s="3"/>
      <c r="M389" s="3"/>
      <c r="N389" s="3"/>
      <c r="O389" s="3"/>
      <c r="P389" s="3"/>
    </row>
    <row r="390" spans="1:16" s="25" customFormat="1" ht="75">
      <c r="A390" s="385"/>
      <c r="B390" s="89" t="s">
        <v>938</v>
      </c>
      <c r="C390" s="59"/>
      <c r="D390" s="387"/>
      <c r="E390" s="115"/>
      <c r="F390" s="387"/>
      <c r="G390" s="388"/>
      <c r="H390" s="389"/>
      <c r="I390" s="87"/>
      <c r="J390" s="3"/>
      <c r="K390" s="3"/>
      <c r="L390" s="3"/>
      <c r="M390" s="3"/>
      <c r="N390" s="3"/>
      <c r="O390" s="3"/>
      <c r="P390" s="3"/>
    </row>
    <row r="391" spans="1:16" s="25" customFormat="1" ht="15.75">
      <c r="A391" s="385"/>
      <c r="B391" s="111" t="s">
        <v>939</v>
      </c>
      <c r="C391" s="59"/>
      <c r="D391" s="387"/>
      <c r="E391" s="115"/>
      <c r="F391" s="387"/>
      <c r="G391" s="388"/>
      <c r="H391" s="389"/>
      <c r="I391" s="87"/>
      <c r="J391" s="3"/>
      <c r="K391" s="3"/>
      <c r="L391" s="3"/>
      <c r="M391" s="3"/>
      <c r="N391" s="3"/>
      <c r="O391" s="3"/>
      <c r="P391" s="3"/>
    </row>
    <row r="392" spans="1:16" s="25" customFormat="1" ht="15.75">
      <c r="A392" s="385"/>
      <c r="B392" s="89" t="s">
        <v>940</v>
      </c>
      <c r="C392" s="59"/>
      <c r="D392" s="387"/>
      <c r="E392" s="115"/>
      <c r="F392" s="387"/>
      <c r="G392" s="388"/>
      <c r="H392" s="389"/>
      <c r="I392" s="87"/>
      <c r="J392" s="3"/>
      <c r="K392" s="3"/>
      <c r="L392" s="3"/>
      <c r="M392" s="3"/>
      <c r="N392" s="3"/>
      <c r="O392" s="3"/>
      <c r="P392" s="3"/>
    </row>
    <row r="393" spans="1:16" s="25" customFormat="1" ht="45">
      <c r="A393" s="385">
        <f>IF(E393="","",MAX($A$31:A392)+1)</f>
        <v>211</v>
      </c>
      <c r="B393" s="384" t="s">
        <v>941</v>
      </c>
      <c r="C393" s="403" t="s">
        <v>2</v>
      </c>
      <c r="D393" s="391">
        <v>0</v>
      </c>
      <c r="E393" s="115">
        <v>1</v>
      </c>
      <c r="F393" s="425">
        <v>0</v>
      </c>
      <c r="G393" s="388">
        <f t="shared" ref="G393:G395" si="174">IF(ISNUMBER(F393),IF(F393&gt;0,ROUND(F393,2),0),0)</f>
        <v>0</v>
      </c>
      <c r="H393" s="82">
        <f t="shared" ref="H393:H395" si="175">ROUND(D393*F393,2)</f>
        <v>0</v>
      </c>
      <c r="I393" s="87">
        <f t="shared" ref="I393:I395" si="176">ROUND(E393*G393,2)</f>
        <v>0</v>
      </c>
      <c r="J393" s="3"/>
      <c r="K393" s="3"/>
      <c r="L393" s="3"/>
      <c r="M393" s="3"/>
      <c r="N393" s="3"/>
      <c r="O393" s="3"/>
      <c r="P393" s="3"/>
    </row>
    <row r="394" spans="1:16" s="25" customFormat="1" ht="45">
      <c r="A394" s="385">
        <f>IF(E394="","",MAX($A$31:A393)+1)</f>
        <v>212</v>
      </c>
      <c r="B394" s="89" t="s">
        <v>942</v>
      </c>
      <c r="C394" s="404" t="s">
        <v>2</v>
      </c>
      <c r="D394" s="391">
        <v>0</v>
      </c>
      <c r="E394" s="115">
        <v>1</v>
      </c>
      <c r="F394" s="425">
        <v>0</v>
      </c>
      <c r="G394" s="388">
        <f t="shared" si="174"/>
        <v>0</v>
      </c>
      <c r="H394" s="82">
        <f t="shared" si="175"/>
        <v>0</v>
      </c>
      <c r="I394" s="87">
        <f t="shared" si="176"/>
        <v>0</v>
      </c>
      <c r="J394" s="3"/>
      <c r="K394" s="3"/>
      <c r="L394" s="3"/>
      <c r="M394" s="3"/>
      <c r="N394" s="3"/>
      <c r="O394" s="3"/>
      <c r="P394" s="3"/>
    </row>
    <row r="395" spans="1:16" s="25" customFormat="1" ht="91.5" customHeight="1">
      <c r="A395" s="385">
        <f>IF(E395="","",MAX($A$31:A394)+1)</f>
        <v>213</v>
      </c>
      <c r="B395" s="89" t="s">
        <v>943</v>
      </c>
      <c r="C395" s="404" t="s">
        <v>2</v>
      </c>
      <c r="D395" s="391">
        <v>0</v>
      </c>
      <c r="E395" s="115">
        <v>1</v>
      </c>
      <c r="F395" s="425">
        <v>0</v>
      </c>
      <c r="G395" s="388">
        <f t="shared" si="174"/>
        <v>0</v>
      </c>
      <c r="H395" s="82">
        <f t="shared" si="175"/>
        <v>0</v>
      </c>
      <c r="I395" s="87">
        <f t="shared" si="176"/>
        <v>0</v>
      </c>
      <c r="J395" s="3"/>
      <c r="K395" s="3"/>
      <c r="L395" s="3"/>
      <c r="M395" s="3"/>
      <c r="N395" s="3"/>
      <c r="O395" s="3"/>
      <c r="P395" s="3"/>
    </row>
    <row r="396" spans="1:16" s="25" customFormat="1" ht="15.75">
      <c r="A396" s="385" t="str">
        <f>IF(E396="","",MAX($A$31:A395)+1)</f>
        <v/>
      </c>
      <c r="B396" s="111" t="s">
        <v>944</v>
      </c>
      <c r="C396" s="403"/>
      <c r="D396" s="391"/>
      <c r="E396" s="115"/>
      <c r="F396" s="391"/>
      <c r="G396" s="388"/>
      <c r="H396" s="395"/>
      <c r="I396" s="87"/>
      <c r="J396" s="3"/>
      <c r="K396" s="3"/>
      <c r="L396" s="3"/>
      <c r="M396" s="3"/>
      <c r="N396" s="3"/>
      <c r="O396" s="3"/>
      <c r="P396" s="3"/>
    </row>
    <row r="397" spans="1:16" s="25" customFormat="1" ht="15.75">
      <c r="A397" s="385" t="str">
        <f>IF(E397="","",MAX($A$31:A396)+1)</f>
        <v/>
      </c>
      <c r="B397" s="111" t="s">
        <v>940</v>
      </c>
      <c r="C397" s="403"/>
      <c r="D397" s="391"/>
      <c r="E397" s="115"/>
      <c r="F397" s="391"/>
      <c r="G397" s="388"/>
      <c r="H397" s="395"/>
      <c r="I397" s="87"/>
      <c r="J397" s="3"/>
      <c r="K397" s="3"/>
      <c r="L397" s="3"/>
      <c r="M397" s="3"/>
      <c r="N397" s="3"/>
      <c r="O397" s="3"/>
      <c r="P397" s="3"/>
    </row>
    <row r="398" spans="1:16" s="25" customFormat="1" ht="153.75" customHeight="1">
      <c r="A398" s="385">
        <f>IF(E398="","",MAX($A$31:A397)+1)</f>
        <v>214</v>
      </c>
      <c r="B398" s="89" t="s">
        <v>945</v>
      </c>
      <c r="C398" s="403" t="s">
        <v>2</v>
      </c>
      <c r="D398" s="391">
        <v>0</v>
      </c>
      <c r="E398" s="115">
        <v>1</v>
      </c>
      <c r="F398" s="425">
        <v>0</v>
      </c>
      <c r="G398" s="388">
        <f>IF(ISNUMBER(F398),IF(F398&gt;0,ROUND(F398,2),0),0)</f>
        <v>0</v>
      </c>
      <c r="H398" s="82">
        <f t="shared" ref="H398:H401" si="177">ROUND(D398*F398,2)</f>
        <v>0</v>
      </c>
      <c r="I398" s="87">
        <f>ROUND(E398*G398,2)</f>
        <v>0</v>
      </c>
      <c r="J398" s="3"/>
      <c r="K398" s="3"/>
      <c r="L398" s="164"/>
      <c r="M398" s="3"/>
      <c r="N398" s="3"/>
      <c r="O398" s="3"/>
      <c r="P398" s="3"/>
    </row>
    <row r="399" spans="1:16" s="25" customFormat="1" ht="60">
      <c r="A399" s="385">
        <f>IF(E399="","",MAX($A$31:A398)+1)</f>
        <v>215</v>
      </c>
      <c r="B399" s="384" t="s">
        <v>946</v>
      </c>
      <c r="C399" s="403" t="s">
        <v>2</v>
      </c>
      <c r="D399" s="391">
        <v>0</v>
      </c>
      <c r="E399" s="115">
        <v>2</v>
      </c>
      <c r="F399" s="425">
        <v>0</v>
      </c>
      <c r="G399" s="388">
        <f t="shared" ref="G399:G401" si="178">IF(ISNUMBER(F399),IF(F399&gt;0,ROUND(F399,2),0),0)</f>
        <v>0</v>
      </c>
      <c r="H399" s="82">
        <f t="shared" si="177"/>
        <v>0</v>
      </c>
      <c r="I399" s="87">
        <f t="shared" ref="I399:I401" si="179">ROUND(E399*G399,2)</f>
        <v>0</v>
      </c>
      <c r="J399" s="3"/>
      <c r="K399" s="3"/>
      <c r="L399" s="3"/>
      <c r="M399" s="3"/>
      <c r="N399" s="3"/>
      <c r="O399" s="3"/>
      <c r="P399" s="3"/>
    </row>
    <row r="400" spans="1:16" s="25" customFormat="1" ht="45">
      <c r="A400" s="385">
        <f>IF(E400="","",MAX($A$31:A399)+1)</f>
        <v>216</v>
      </c>
      <c r="B400" s="111" t="s">
        <v>947</v>
      </c>
      <c r="C400" s="404" t="s">
        <v>2</v>
      </c>
      <c r="D400" s="391">
        <v>0</v>
      </c>
      <c r="E400" s="115">
        <v>1</v>
      </c>
      <c r="F400" s="425">
        <v>0</v>
      </c>
      <c r="G400" s="388">
        <f t="shared" si="178"/>
        <v>0</v>
      </c>
      <c r="H400" s="82">
        <f t="shared" si="177"/>
        <v>0</v>
      </c>
      <c r="I400" s="87">
        <f t="shared" si="179"/>
        <v>0</v>
      </c>
      <c r="J400" s="3"/>
      <c r="K400" s="3"/>
      <c r="L400" s="3"/>
      <c r="M400" s="3"/>
      <c r="N400" s="3"/>
      <c r="O400" s="3"/>
      <c r="P400" s="3"/>
    </row>
    <row r="401" spans="1:16" s="25" customFormat="1" ht="45">
      <c r="A401" s="385">
        <f>IF(E401="","",MAX($A$31:A400)+1)</f>
        <v>217</v>
      </c>
      <c r="B401" s="384" t="s">
        <v>948</v>
      </c>
      <c r="C401" s="405" t="s">
        <v>2</v>
      </c>
      <c r="D401" s="391">
        <v>0</v>
      </c>
      <c r="E401" s="109">
        <v>1</v>
      </c>
      <c r="F401" s="425">
        <v>0</v>
      </c>
      <c r="G401" s="388">
        <f t="shared" si="178"/>
        <v>0</v>
      </c>
      <c r="H401" s="82">
        <f t="shared" si="177"/>
        <v>0</v>
      </c>
      <c r="I401" s="87">
        <f t="shared" si="179"/>
        <v>0</v>
      </c>
      <c r="J401" s="3"/>
      <c r="K401" s="3"/>
      <c r="L401" s="3"/>
      <c r="M401" s="3"/>
      <c r="N401" s="3"/>
      <c r="O401" s="3"/>
      <c r="P401" s="3"/>
    </row>
    <row r="402" spans="1:16" s="25" customFormat="1" ht="15.75">
      <c r="A402" s="385" t="str">
        <f>IF(E402="","",MAX($A$31:A401)+1)</f>
        <v/>
      </c>
      <c r="B402" s="406" t="s">
        <v>949</v>
      </c>
      <c r="C402" s="403"/>
      <c r="D402" s="391"/>
      <c r="E402" s="115"/>
      <c r="F402" s="391"/>
      <c r="G402" s="388"/>
      <c r="H402" s="395"/>
      <c r="I402" s="370"/>
      <c r="J402" s="3"/>
      <c r="K402" s="3"/>
      <c r="L402" s="3"/>
      <c r="M402" s="3"/>
      <c r="N402" s="3"/>
      <c r="O402" s="3"/>
      <c r="P402" s="3"/>
    </row>
    <row r="403" spans="1:16" s="25" customFormat="1" ht="15.75">
      <c r="A403" s="385" t="str">
        <f>IF(E403="","",MAX($A$31:A402)+1)</f>
        <v/>
      </c>
      <c r="B403" s="384" t="s">
        <v>940</v>
      </c>
      <c r="C403" s="403"/>
      <c r="D403" s="391"/>
      <c r="E403" s="115"/>
      <c r="F403" s="391"/>
      <c r="G403" s="388"/>
      <c r="H403" s="395"/>
      <c r="I403" s="370"/>
      <c r="J403" s="3"/>
      <c r="K403" s="3"/>
      <c r="L403" s="3"/>
      <c r="M403" s="3"/>
      <c r="N403" s="3"/>
      <c r="O403" s="3"/>
      <c r="P403" s="3"/>
    </row>
    <row r="404" spans="1:16" s="25" customFormat="1" ht="171" customHeight="1">
      <c r="A404" s="385">
        <f>IF(E404="","",MAX($A$31:A403)+1)</f>
        <v>218</v>
      </c>
      <c r="B404" s="111" t="s">
        <v>950</v>
      </c>
      <c r="C404" s="403" t="s">
        <v>2</v>
      </c>
      <c r="D404" s="391">
        <v>2</v>
      </c>
      <c r="E404" s="115">
        <v>0</v>
      </c>
      <c r="F404" s="425">
        <v>0</v>
      </c>
      <c r="G404" s="388">
        <f t="shared" ref="G404:G407" si="180">IF(ISNUMBER(F404),IF(F404&gt;0,ROUND(F404,2),0),0)</f>
        <v>0</v>
      </c>
      <c r="H404" s="82">
        <f t="shared" ref="H404:H407" si="181">ROUND(D404*F404,2)</f>
        <v>0</v>
      </c>
      <c r="I404" s="87">
        <f t="shared" ref="I404:I407" si="182">ROUND(E404*G404,2)</f>
        <v>0</v>
      </c>
      <c r="J404" s="3"/>
      <c r="K404" s="3"/>
      <c r="L404" s="164"/>
      <c r="M404" s="3"/>
      <c r="N404" s="3"/>
      <c r="O404" s="3"/>
      <c r="P404" s="3"/>
    </row>
    <row r="405" spans="1:16" s="25" customFormat="1" ht="60">
      <c r="A405" s="385">
        <f>IF(E405="","",MAX($A$31:A404)+1)</f>
        <v>219</v>
      </c>
      <c r="B405" s="384" t="s">
        <v>946</v>
      </c>
      <c r="C405" s="404" t="s">
        <v>2</v>
      </c>
      <c r="D405" s="387">
        <v>2</v>
      </c>
      <c r="E405" s="115">
        <v>0</v>
      </c>
      <c r="F405" s="425">
        <v>0</v>
      </c>
      <c r="G405" s="388">
        <f t="shared" si="180"/>
        <v>0</v>
      </c>
      <c r="H405" s="82">
        <f t="shared" si="181"/>
        <v>0</v>
      </c>
      <c r="I405" s="87">
        <f t="shared" si="182"/>
        <v>0</v>
      </c>
      <c r="J405" s="3"/>
      <c r="K405" s="3"/>
      <c r="L405" s="3"/>
      <c r="M405" s="3"/>
      <c r="N405" s="3"/>
      <c r="O405" s="3"/>
      <c r="P405" s="3"/>
    </row>
    <row r="406" spans="1:16" s="25" customFormat="1" ht="45">
      <c r="A406" s="385">
        <f>IF(E406="","",MAX($A$31:A405)+1)</f>
        <v>220</v>
      </c>
      <c r="B406" s="111" t="s">
        <v>951</v>
      </c>
      <c r="C406" s="404" t="s">
        <v>2</v>
      </c>
      <c r="D406" s="387">
        <v>1</v>
      </c>
      <c r="E406" s="115">
        <v>0</v>
      </c>
      <c r="F406" s="425">
        <v>0</v>
      </c>
      <c r="G406" s="388">
        <f t="shared" si="180"/>
        <v>0</v>
      </c>
      <c r="H406" s="82">
        <f t="shared" si="181"/>
        <v>0</v>
      </c>
      <c r="I406" s="87">
        <f t="shared" si="182"/>
        <v>0</v>
      </c>
      <c r="J406" s="3"/>
      <c r="K406" s="3"/>
      <c r="L406" s="3"/>
      <c r="M406" s="3"/>
      <c r="N406" s="3"/>
      <c r="O406" s="3"/>
      <c r="P406" s="3"/>
    </row>
    <row r="407" spans="1:16" s="25" customFormat="1" ht="45">
      <c r="A407" s="385">
        <f>IF(E407="","",MAX($A$31:A406)+1)</f>
        <v>221</v>
      </c>
      <c r="B407" s="407" t="s">
        <v>952</v>
      </c>
      <c r="C407" s="408" t="s">
        <v>2</v>
      </c>
      <c r="D407" s="387">
        <v>1</v>
      </c>
      <c r="E407" s="115">
        <v>0</v>
      </c>
      <c r="F407" s="425">
        <v>0</v>
      </c>
      <c r="G407" s="388">
        <f t="shared" si="180"/>
        <v>0</v>
      </c>
      <c r="H407" s="82">
        <f t="shared" si="181"/>
        <v>0</v>
      </c>
      <c r="I407" s="87">
        <f t="shared" si="182"/>
        <v>0</v>
      </c>
      <c r="J407" s="3"/>
      <c r="K407" s="3"/>
      <c r="L407" s="3"/>
      <c r="M407" s="3"/>
      <c r="N407" s="3"/>
      <c r="O407" s="3"/>
      <c r="P407" s="3"/>
    </row>
    <row r="408" spans="1:16" s="19" customFormat="1" ht="15.75">
      <c r="A408" s="385" t="str">
        <f>IF(E408="","",MAX($A$31:A407)+1)</f>
        <v/>
      </c>
      <c r="B408" s="382" t="s">
        <v>953</v>
      </c>
      <c r="C408" s="403"/>
      <c r="D408" s="391"/>
      <c r="E408" s="115"/>
      <c r="F408" s="391"/>
      <c r="G408" s="388"/>
      <c r="H408" s="395"/>
      <c r="I408" s="370"/>
    </row>
    <row r="409" spans="1:16" s="19" customFormat="1" ht="30">
      <c r="A409" s="385" t="str">
        <f>IF(E409="","",MAX($A$31:A408)+1)</f>
        <v/>
      </c>
      <c r="B409" s="407" t="s">
        <v>954</v>
      </c>
      <c r="C409" s="403"/>
      <c r="D409" s="391"/>
      <c r="E409" s="115"/>
      <c r="F409" s="391"/>
      <c r="G409" s="388"/>
      <c r="H409" s="395"/>
      <c r="I409" s="370"/>
    </row>
    <row r="410" spans="1:16" s="19" customFormat="1" ht="15.75">
      <c r="A410" s="385" t="str">
        <f>IF(E410="","",MAX($A$31:A409)+1)</f>
        <v/>
      </c>
      <c r="B410" s="384" t="s">
        <v>940</v>
      </c>
      <c r="C410" s="403"/>
      <c r="D410" s="391"/>
      <c r="E410" s="115"/>
      <c r="F410" s="391"/>
      <c r="G410" s="388"/>
      <c r="H410" s="395"/>
      <c r="I410" s="370"/>
    </row>
    <row r="411" spans="1:16" s="19" customFormat="1" ht="45">
      <c r="A411" s="385">
        <f>IF(E411="","",MAX($A$31:A410)+1)</f>
        <v>222</v>
      </c>
      <c r="B411" s="384" t="s">
        <v>955</v>
      </c>
      <c r="C411" s="404" t="s">
        <v>2</v>
      </c>
      <c r="D411" s="387">
        <v>0</v>
      </c>
      <c r="E411" s="115">
        <v>1</v>
      </c>
      <c r="F411" s="424">
        <v>0</v>
      </c>
      <c r="G411" s="388">
        <f t="shared" ref="G411:G412" si="183">IF(ISNUMBER(F411),IF(F411&gt;0,ROUND(F411,2),0),0)</f>
        <v>0</v>
      </c>
      <c r="H411" s="82">
        <f t="shared" ref="H411:H412" si="184">ROUND(D411*F411,2)</f>
        <v>0</v>
      </c>
      <c r="I411" s="87">
        <f t="shared" ref="I411:I412" si="185">ROUND(E411*G411,2)</f>
        <v>0</v>
      </c>
    </row>
    <row r="412" spans="1:16" s="19" customFormat="1" ht="108.75" customHeight="1">
      <c r="A412" s="385">
        <f>IF(E412="","",MAX($A$31:A411)+1)</f>
        <v>223</v>
      </c>
      <c r="B412" s="384" t="s">
        <v>956</v>
      </c>
      <c r="C412" s="405" t="s">
        <v>2</v>
      </c>
      <c r="D412" s="391">
        <v>0</v>
      </c>
      <c r="E412" s="109">
        <v>1</v>
      </c>
      <c r="F412" s="424">
        <v>0</v>
      </c>
      <c r="G412" s="388">
        <f t="shared" si="183"/>
        <v>0</v>
      </c>
      <c r="H412" s="82">
        <f t="shared" si="184"/>
        <v>0</v>
      </c>
      <c r="I412" s="87">
        <f t="shared" si="185"/>
        <v>0</v>
      </c>
    </row>
    <row r="413" spans="1:16" s="19" customFormat="1" ht="30">
      <c r="A413" s="385" t="str">
        <f>IF(E413="","",MAX($A$31:A412)+1)</f>
        <v/>
      </c>
      <c r="B413" s="384" t="s">
        <v>957</v>
      </c>
      <c r="C413" s="405"/>
      <c r="D413" s="391"/>
      <c r="E413" s="109"/>
      <c r="F413" s="391"/>
      <c r="G413" s="388"/>
      <c r="H413" s="82"/>
      <c r="I413" s="370"/>
    </row>
    <row r="414" spans="1:16" s="19" customFormat="1" ht="37.5" customHeight="1">
      <c r="A414" s="385">
        <f>IF(E414="","",MAX($A$31:A413)+1)</f>
        <v>224</v>
      </c>
      <c r="B414" s="384" t="s">
        <v>958</v>
      </c>
      <c r="C414" s="405" t="s">
        <v>2</v>
      </c>
      <c r="D414" s="391">
        <v>0</v>
      </c>
      <c r="E414" s="109">
        <v>2</v>
      </c>
      <c r="F414" s="424">
        <v>0</v>
      </c>
      <c r="G414" s="388">
        <f t="shared" ref="G414:G419" si="186">IF(ISNUMBER(F414),IF(F414&gt;0,ROUND(F414,2),0),0)</f>
        <v>0</v>
      </c>
      <c r="H414" s="82">
        <f t="shared" ref="H414:H419" si="187">ROUND(D414*F414,2)</f>
        <v>0</v>
      </c>
      <c r="I414" s="87">
        <f t="shared" ref="I414:I419" si="188">ROUND(E414*G414,2)</f>
        <v>0</v>
      </c>
    </row>
    <row r="415" spans="1:16" s="19" customFormat="1" ht="30">
      <c r="A415" s="385">
        <f>IF(E415="","",MAX($A$31:A414)+1)</f>
        <v>225</v>
      </c>
      <c r="B415" s="384" t="s">
        <v>959</v>
      </c>
      <c r="C415" s="405" t="s">
        <v>2</v>
      </c>
      <c r="D415" s="391">
        <v>0</v>
      </c>
      <c r="E415" s="109">
        <v>1</v>
      </c>
      <c r="F415" s="424">
        <v>0</v>
      </c>
      <c r="G415" s="388">
        <f t="shared" si="186"/>
        <v>0</v>
      </c>
      <c r="H415" s="82">
        <f t="shared" si="187"/>
        <v>0</v>
      </c>
      <c r="I415" s="87">
        <f t="shared" si="188"/>
        <v>0</v>
      </c>
    </row>
    <row r="416" spans="1:16" s="19" customFormat="1" ht="30">
      <c r="A416" s="385">
        <f>IF(E416="","",MAX($A$31:A415)+1)</f>
        <v>226</v>
      </c>
      <c r="B416" s="384" t="s">
        <v>960</v>
      </c>
      <c r="C416" s="405" t="s">
        <v>2</v>
      </c>
      <c r="D416" s="391">
        <v>0</v>
      </c>
      <c r="E416" s="109">
        <v>2</v>
      </c>
      <c r="F416" s="424">
        <v>0</v>
      </c>
      <c r="G416" s="388">
        <f t="shared" si="186"/>
        <v>0</v>
      </c>
      <c r="H416" s="82">
        <f t="shared" si="187"/>
        <v>0</v>
      </c>
      <c r="I416" s="87">
        <f t="shared" si="188"/>
        <v>0</v>
      </c>
    </row>
    <row r="417" spans="1:16" s="19" customFormat="1" ht="30">
      <c r="A417" s="385">
        <f>IF(E417="","",MAX($A$31:A416)+1)</f>
        <v>227</v>
      </c>
      <c r="B417" s="384" t="s">
        <v>961</v>
      </c>
      <c r="C417" s="405" t="s">
        <v>2</v>
      </c>
      <c r="D417" s="391">
        <v>0</v>
      </c>
      <c r="E417" s="109">
        <v>1</v>
      </c>
      <c r="F417" s="424">
        <v>0</v>
      </c>
      <c r="G417" s="388">
        <f t="shared" si="186"/>
        <v>0</v>
      </c>
      <c r="H417" s="82">
        <f t="shared" si="187"/>
        <v>0</v>
      </c>
      <c r="I417" s="87">
        <f t="shared" si="188"/>
        <v>0</v>
      </c>
    </row>
    <row r="418" spans="1:16" s="19" customFormat="1" ht="30">
      <c r="A418" s="385">
        <f>IF(E418="","",MAX($A$31:A417)+1)</f>
        <v>228</v>
      </c>
      <c r="B418" s="384" t="s">
        <v>962</v>
      </c>
      <c r="C418" s="405" t="s">
        <v>2</v>
      </c>
      <c r="D418" s="391">
        <v>0</v>
      </c>
      <c r="E418" s="109">
        <v>1</v>
      </c>
      <c r="F418" s="424">
        <v>0</v>
      </c>
      <c r="G418" s="388">
        <f t="shared" si="186"/>
        <v>0</v>
      </c>
      <c r="H418" s="82">
        <f t="shared" si="187"/>
        <v>0</v>
      </c>
      <c r="I418" s="87">
        <f t="shared" si="188"/>
        <v>0</v>
      </c>
    </row>
    <row r="419" spans="1:16" s="19" customFormat="1" ht="30">
      <c r="A419" s="385">
        <f>IF(E419="","",MAX($A$31:A418)+1)</f>
        <v>229</v>
      </c>
      <c r="B419" s="384" t="s">
        <v>963</v>
      </c>
      <c r="C419" s="405" t="s">
        <v>2</v>
      </c>
      <c r="D419" s="391">
        <v>0</v>
      </c>
      <c r="E419" s="109">
        <v>2</v>
      </c>
      <c r="F419" s="424">
        <v>0</v>
      </c>
      <c r="G419" s="388">
        <f t="shared" si="186"/>
        <v>0</v>
      </c>
      <c r="H419" s="82">
        <f t="shared" si="187"/>
        <v>0</v>
      </c>
      <c r="I419" s="87">
        <f t="shared" si="188"/>
        <v>0</v>
      </c>
    </row>
    <row r="420" spans="1:16" s="19" customFormat="1" ht="15.75">
      <c r="A420" s="385" t="str">
        <f>IF(E420="","",MAX($A$31:A419)+1)</f>
        <v/>
      </c>
      <c r="B420" s="382" t="s">
        <v>964</v>
      </c>
      <c r="C420" s="403"/>
      <c r="D420" s="391"/>
      <c r="E420" s="115"/>
      <c r="F420" s="391"/>
      <c r="G420" s="388"/>
      <c r="H420" s="395"/>
      <c r="I420" s="370"/>
    </row>
    <row r="421" spans="1:16" s="19" customFormat="1" ht="30">
      <c r="A421" s="385">
        <f>IF(E421="","",MAX($A$31:A420)+1)</f>
        <v>230</v>
      </c>
      <c r="B421" s="384" t="s">
        <v>965</v>
      </c>
      <c r="C421" s="405" t="s">
        <v>2</v>
      </c>
      <c r="D421" s="391">
        <v>0</v>
      </c>
      <c r="E421" s="109">
        <v>1</v>
      </c>
      <c r="F421" s="424">
        <v>0</v>
      </c>
      <c r="G421" s="388">
        <f>IF(ISNUMBER(F421),IF(F421&gt;0,ROUND(F421,2),0),0)</f>
        <v>0</v>
      </c>
      <c r="H421" s="82">
        <f t="shared" ref="H421" si="189">ROUND(D421*F421,2)</f>
        <v>0</v>
      </c>
      <c r="I421" s="87">
        <f>ROUND(E421*G421,2)</f>
        <v>0</v>
      </c>
    </row>
    <row r="422" spans="1:16" s="19" customFormat="1" ht="15.75">
      <c r="A422" s="385" t="str">
        <f>IF(E422="","",MAX($A$31:A421)+1)</f>
        <v/>
      </c>
      <c r="B422" s="382" t="s">
        <v>966</v>
      </c>
      <c r="C422" s="403"/>
      <c r="D422" s="391"/>
      <c r="E422" s="115"/>
      <c r="F422" s="391"/>
      <c r="G422" s="388"/>
      <c r="H422" s="395"/>
      <c r="I422" s="370"/>
    </row>
    <row r="423" spans="1:16" s="19" customFormat="1" ht="31.5" customHeight="1">
      <c r="A423" s="385">
        <f>IF(E423="","",MAX($A$31:A422)+1)</f>
        <v>231</v>
      </c>
      <c r="B423" s="384" t="str">
        <f>B421</f>
        <v>~ Stenski termometer termo/higro meter (kot npr. TFA 45.2028 bele barve ali enakovredno).</v>
      </c>
      <c r="C423" s="405" t="s">
        <v>2</v>
      </c>
      <c r="D423" s="391">
        <v>1</v>
      </c>
      <c r="E423" s="109">
        <v>0</v>
      </c>
      <c r="F423" s="424">
        <v>0</v>
      </c>
      <c r="G423" s="388">
        <f>IF(ISNUMBER(F423),IF(F423&gt;0,ROUND(F423,2),0),0)</f>
        <v>0</v>
      </c>
      <c r="H423" s="82">
        <f t="shared" ref="H423" si="190">ROUND(D423*F423,2)</f>
        <v>0</v>
      </c>
      <c r="I423" s="87">
        <f>ROUND(E423*G423,2)</f>
        <v>0</v>
      </c>
    </row>
    <row r="424" spans="1:16" s="19" customFormat="1">
      <c r="A424" s="385"/>
      <c r="B424" s="384"/>
      <c r="C424" s="405"/>
      <c r="D424" s="391"/>
      <c r="E424" s="109"/>
      <c r="F424" s="391"/>
      <c r="G424" s="393"/>
      <c r="H424" s="393"/>
      <c r="I424" s="372"/>
    </row>
    <row r="425" spans="1:16" s="25" customFormat="1" ht="16.5" thickBot="1">
      <c r="A425" s="409"/>
      <c r="B425" s="510" t="s">
        <v>967</v>
      </c>
      <c r="C425" s="510"/>
      <c r="D425" s="510"/>
      <c r="E425" s="510"/>
      <c r="F425" s="510"/>
      <c r="G425" s="510"/>
      <c r="H425" s="410">
        <f>SUM(H393:H424)</f>
        <v>0</v>
      </c>
      <c r="I425" s="374">
        <f>SUM(I393:I424)</f>
        <v>0</v>
      </c>
      <c r="J425" s="3"/>
      <c r="K425" s="3"/>
      <c r="L425" s="3"/>
      <c r="M425" s="3"/>
      <c r="N425" s="3"/>
      <c r="O425" s="3"/>
      <c r="P425" s="3"/>
    </row>
    <row r="426" spans="1:16" s="25" customFormat="1">
      <c r="A426" s="71"/>
      <c r="B426" s="165"/>
      <c r="C426" s="3"/>
      <c r="D426" s="3"/>
      <c r="E426" s="27"/>
      <c r="F426" s="3"/>
      <c r="G426" s="166"/>
      <c r="H426" s="166"/>
      <c r="I426" s="166"/>
      <c r="J426" s="3"/>
      <c r="K426" s="3"/>
      <c r="L426" s="3"/>
      <c r="M426" s="3"/>
      <c r="N426" s="3"/>
      <c r="O426" s="3"/>
      <c r="P426" s="3"/>
    </row>
    <row r="427" spans="1:16" s="25" customFormat="1">
      <c r="A427" s="71"/>
      <c r="B427" s="165"/>
      <c r="C427" s="3"/>
      <c r="D427" s="3"/>
      <c r="E427" s="27"/>
      <c r="F427" s="3"/>
      <c r="G427" s="166"/>
      <c r="H427" s="166"/>
      <c r="I427" s="166"/>
      <c r="J427" s="3"/>
      <c r="K427" s="3"/>
      <c r="L427" s="3"/>
      <c r="M427" s="3"/>
      <c r="N427" s="3"/>
      <c r="O427" s="3"/>
      <c r="P427" s="3"/>
    </row>
    <row r="428" spans="1:16" s="25" customFormat="1">
      <c r="A428" s="71"/>
      <c r="B428" s="165"/>
      <c r="C428" s="3"/>
      <c r="D428" s="3"/>
      <c r="E428" s="27"/>
      <c r="F428" s="3"/>
      <c r="G428" s="166"/>
      <c r="H428" s="166"/>
      <c r="I428" s="166"/>
      <c r="J428" s="3"/>
      <c r="K428" s="3"/>
      <c r="L428" s="3"/>
      <c r="M428" s="3"/>
      <c r="N428" s="3"/>
      <c r="O428" s="3"/>
      <c r="P428" s="3"/>
    </row>
    <row r="429" spans="1:16" s="25" customFormat="1">
      <c r="A429" s="71"/>
      <c r="B429" s="165"/>
      <c r="C429" s="3"/>
      <c r="D429" s="3"/>
      <c r="E429" s="27"/>
      <c r="F429" s="3"/>
      <c r="G429" s="166"/>
      <c r="H429" s="166"/>
      <c r="I429" s="166"/>
      <c r="J429" s="3"/>
      <c r="K429" s="3"/>
      <c r="L429" s="3"/>
      <c r="M429" s="3"/>
      <c r="N429" s="3"/>
      <c r="O429" s="3"/>
      <c r="P429" s="3"/>
    </row>
  </sheetData>
  <sheetProtection algorithmName="SHA-512" hashValue="XFg5QgwolcydDSJqBO3peNGv9AwVFIL/NC0m7/RKGhK5brIwY1eNg3MQEnvHeMKRjnbnjKrXyy8G1tw9w3m9LQ==" saltValue="zfW3dCmWMDlVgAY1vuqULA==" spinCount="100000" sheet="1" objects="1" scenarios="1"/>
  <mergeCells count="112">
    <mergeCell ref="B2:G2"/>
    <mergeCell ref="B3:G3"/>
    <mergeCell ref="B4:G4"/>
    <mergeCell ref="B5:G5"/>
    <mergeCell ref="B6:G6"/>
    <mergeCell ref="B7:G7"/>
    <mergeCell ref="B14:G14"/>
    <mergeCell ref="B15:G15"/>
    <mergeCell ref="B16:G16"/>
    <mergeCell ref="B17:G17"/>
    <mergeCell ref="B18:G18"/>
    <mergeCell ref="B19:G19"/>
    <mergeCell ref="B8:G8"/>
    <mergeCell ref="B9:G9"/>
    <mergeCell ref="B10:G10"/>
    <mergeCell ref="B11:G11"/>
    <mergeCell ref="B12:G12"/>
    <mergeCell ref="B13:G13"/>
    <mergeCell ref="K86:N86"/>
    <mergeCell ref="K87:N87"/>
    <mergeCell ref="K88:N88"/>
    <mergeCell ref="B162:G162"/>
    <mergeCell ref="B185:G185"/>
    <mergeCell ref="B20:G20"/>
    <mergeCell ref="B21:G21"/>
    <mergeCell ref="B22:G22"/>
    <mergeCell ref="B23:G23"/>
    <mergeCell ref="B24:G24"/>
    <mergeCell ref="B33:G33"/>
    <mergeCell ref="B195:G195"/>
    <mergeCell ref="B209:G209"/>
    <mergeCell ref="B251:G251"/>
    <mergeCell ref="C264:C265"/>
    <mergeCell ref="D264:D265"/>
    <mergeCell ref="E264:E265"/>
    <mergeCell ref="F264:F265"/>
    <mergeCell ref="G264:G265"/>
    <mergeCell ref="B69:G69"/>
    <mergeCell ref="H264:H265"/>
    <mergeCell ref="I264:I265"/>
    <mergeCell ref="C268:C269"/>
    <mergeCell ref="D268:D269"/>
    <mergeCell ref="E268:E269"/>
    <mergeCell ref="F268:F269"/>
    <mergeCell ref="G268:G269"/>
    <mergeCell ref="H268:H269"/>
    <mergeCell ref="I268:I269"/>
    <mergeCell ref="I284:I285"/>
    <mergeCell ref="C286:C287"/>
    <mergeCell ref="D286:D287"/>
    <mergeCell ref="E286:E287"/>
    <mergeCell ref="F286:F287"/>
    <mergeCell ref="G286:G287"/>
    <mergeCell ref="H286:H287"/>
    <mergeCell ref="I286:I287"/>
    <mergeCell ref="C284:C285"/>
    <mergeCell ref="D284:D285"/>
    <mergeCell ref="E284:E285"/>
    <mergeCell ref="F284:F285"/>
    <mergeCell ref="G284:G285"/>
    <mergeCell ref="H284:H285"/>
    <mergeCell ref="I288:I289"/>
    <mergeCell ref="C290:C291"/>
    <mergeCell ref="D290:D291"/>
    <mergeCell ref="E290:E291"/>
    <mergeCell ref="F290:F291"/>
    <mergeCell ref="G290:G291"/>
    <mergeCell ref="H290:H291"/>
    <mergeCell ref="I290:I291"/>
    <mergeCell ref="C288:C289"/>
    <mergeCell ref="D288:D289"/>
    <mergeCell ref="E288:E289"/>
    <mergeCell ref="F288:F289"/>
    <mergeCell ref="G288:G289"/>
    <mergeCell ref="H288:H289"/>
    <mergeCell ref="I292:I293"/>
    <mergeCell ref="C294:C295"/>
    <mergeCell ref="D294:D295"/>
    <mergeCell ref="E294:E295"/>
    <mergeCell ref="F294:F295"/>
    <mergeCell ref="G294:G295"/>
    <mergeCell ref="H294:H295"/>
    <mergeCell ref="I294:I295"/>
    <mergeCell ref="C292:C293"/>
    <mergeCell ref="D292:D293"/>
    <mergeCell ref="E292:E293"/>
    <mergeCell ref="F292:F293"/>
    <mergeCell ref="G292:G293"/>
    <mergeCell ref="H292:H293"/>
    <mergeCell ref="I296:I297"/>
    <mergeCell ref="C298:C299"/>
    <mergeCell ref="D298:D299"/>
    <mergeCell ref="E298:E299"/>
    <mergeCell ref="F298:F299"/>
    <mergeCell ref="G298:G299"/>
    <mergeCell ref="H298:H299"/>
    <mergeCell ref="I298:I299"/>
    <mergeCell ref="C296:C297"/>
    <mergeCell ref="D296:D297"/>
    <mergeCell ref="E296:E297"/>
    <mergeCell ref="F296:F297"/>
    <mergeCell ref="G296:G297"/>
    <mergeCell ref="H296:H297"/>
    <mergeCell ref="B375:G375"/>
    <mergeCell ref="B383:G383"/>
    <mergeCell ref="B425:G425"/>
    <mergeCell ref="B315:G315"/>
    <mergeCell ref="B324:G324"/>
    <mergeCell ref="B341:G341"/>
    <mergeCell ref="B351:G351"/>
    <mergeCell ref="B363:G363"/>
    <mergeCell ref="B370:G370"/>
  </mergeCells>
  <conditionalFormatting sqref="A196:A208">
    <cfRule type="expression" dxfId="149" priority="3">
      <formula>CELL("protect", INDIRECT(ADDRESS(ROW(),COLUMN())))=0</formula>
    </cfRule>
  </conditionalFormatting>
  <conditionalFormatting sqref="A210:A300">
    <cfRule type="expression" dxfId="148" priority="2">
      <formula>CELL("protect", INDIRECT(ADDRESS(ROW(),COLUMN())))=0</formula>
    </cfRule>
  </conditionalFormatting>
  <conditionalFormatting sqref="A325:A326">
    <cfRule type="expression" dxfId="147" priority="12">
      <formula>CELL("protect", INDIRECT(ADDRESS(ROW(),COLUMN())))=0</formula>
    </cfRule>
  </conditionalFormatting>
  <conditionalFormatting sqref="A342:A350">
    <cfRule type="expression" dxfId="146" priority="10">
      <formula>CELL("protect", INDIRECT(ADDRESS(ROW(),COLUMN())))=0</formula>
    </cfRule>
  </conditionalFormatting>
  <conditionalFormatting sqref="A352:A354">
    <cfRule type="expression" dxfId="145" priority="24">
      <formula>CELL("protect", INDIRECT(ADDRESS(ROW(),COLUMN())))=0</formula>
    </cfRule>
  </conditionalFormatting>
  <conditionalFormatting sqref="A374">
    <cfRule type="expression" dxfId="144" priority="7">
      <formula>CELL("protect", INDIRECT(ADDRESS(ROW(),COLUMN())))=0</formula>
    </cfRule>
  </conditionalFormatting>
  <conditionalFormatting sqref="A377:A382">
    <cfRule type="expression" dxfId="143" priority="6">
      <formula>CELL("protect", INDIRECT(ADDRESS(ROW(),COLUMN())))=0</formula>
    </cfRule>
  </conditionalFormatting>
  <conditionalFormatting sqref="A385:A424">
    <cfRule type="expression" dxfId="142" priority="18">
      <formula>CELL("protect", INDIRECT(ADDRESS(ROW(),COLUMN())))=0</formula>
    </cfRule>
  </conditionalFormatting>
  <conditionalFormatting sqref="A324:B324 H324">
    <cfRule type="expression" dxfId="141" priority="11">
      <formula>CELL("protect", INDIRECT(ADDRESS(ROW(),COLUMN())))=0</formula>
    </cfRule>
  </conditionalFormatting>
  <conditionalFormatting sqref="A327:B341">
    <cfRule type="expression" dxfId="140" priority="4">
      <formula>CELL("protect", INDIRECT(ADDRESS(ROW(),COLUMN())))=0</formula>
    </cfRule>
  </conditionalFormatting>
  <conditionalFormatting sqref="A355:B364">
    <cfRule type="expression" dxfId="139" priority="9">
      <formula>CELL("protect", INDIRECT(ADDRESS(ROW(),COLUMN())))=0</formula>
    </cfRule>
  </conditionalFormatting>
  <conditionalFormatting sqref="A366:B373">
    <cfRule type="expression" dxfId="138" priority="8">
      <formula>CELL("protect", INDIRECT(ADDRESS(ROW(),COLUMN())))=0</formula>
    </cfRule>
  </conditionalFormatting>
  <conditionalFormatting sqref="A383:B384">
    <cfRule type="expression" dxfId="137" priority="19">
      <formula>CELL("protect", INDIRECT(ADDRESS(ROW(),COLUMN())))=0</formula>
    </cfRule>
  </conditionalFormatting>
  <conditionalFormatting sqref="A425:B425">
    <cfRule type="expression" dxfId="136" priority="16">
      <formula>CELL("protect", INDIRECT(ADDRESS(ROW(),COLUMN())))=0</formula>
    </cfRule>
  </conditionalFormatting>
  <conditionalFormatting sqref="A1:I1 A25:A68">
    <cfRule type="expression" dxfId="135" priority="1">
      <formula>CELL("protect", INDIRECT(ADDRESS(ROW(),COLUMN())))=0</formula>
    </cfRule>
  </conditionalFormatting>
  <conditionalFormatting sqref="B24">
    <cfRule type="expression" dxfId="134" priority="14">
      <formula>CELL("protect", INDIRECT(ADDRESS(ROW(),COLUMN())))=0</formula>
    </cfRule>
  </conditionalFormatting>
  <conditionalFormatting sqref="B33 H33:I33 A69:B69 H69:I69 A70:A161 A162:B162 H162:I162 A163:A184 A185:B185 H185:I185 A186:A194 A195:B195 H195:I195 A209:B209 H209:I209 B251 H251:I251 A301:B302 A303:A304 A305:B305 A306:A314 B309:B313 A315:B315 H315 A316:A323 B318:B322 H341 B344:B350 A351:B351 H351 A365 A375:B376 B379:B382">
    <cfRule type="expression" dxfId="133" priority="26">
      <formula>CELL("protect", INDIRECT(ADDRESS(ROW(),COLUMN())))=0</formula>
    </cfRule>
  </conditionalFormatting>
  <conditionalFormatting sqref="B304">
    <cfRule type="expression" dxfId="132" priority="13">
      <formula>CELL("protect", INDIRECT(ADDRESS(ROW(),COLUMN())))=0</formula>
    </cfRule>
  </conditionalFormatting>
  <conditionalFormatting sqref="B386:B388">
    <cfRule type="expression" dxfId="131" priority="17">
      <formula>CELL("protect", INDIRECT(ADDRESS(ROW(),COLUMN())))=0</formula>
    </cfRule>
  </conditionalFormatting>
  <conditionalFormatting sqref="H301">
    <cfRule type="expression" dxfId="130" priority="5">
      <formula>CELL("protect", INDIRECT(ADDRESS(ROW(),COLUMN())))=0</formula>
    </cfRule>
  </conditionalFormatting>
  <conditionalFormatting sqref="H363">
    <cfRule type="expression" dxfId="129" priority="23">
      <formula>CELL("protect", INDIRECT(ADDRESS(ROW(),COLUMN())))=0</formula>
    </cfRule>
  </conditionalFormatting>
  <conditionalFormatting sqref="H370">
    <cfRule type="expression" dxfId="128" priority="22">
      <formula>CELL("protect", INDIRECT(ADDRESS(ROW(),COLUMN())))=0</formula>
    </cfRule>
  </conditionalFormatting>
  <conditionalFormatting sqref="H375">
    <cfRule type="expression" dxfId="127" priority="21">
      <formula>CELL("protect", INDIRECT(ADDRESS(ROW(),COLUMN())))=0</formula>
    </cfRule>
  </conditionalFormatting>
  <conditionalFormatting sqref="H383">
    <cfRule type="expression" dxfId="126" priority="20">
      <formula>CELL("protect", INDIRECT(ADDRESS(ROW(),COLUMN())))=0</formula>
    </cfRule>
  </conditionalFormatting>
  <conditionalFormatting sqref="H2:I2">
    <cfRule type="expression" dxfId="125" priority="25">
      <formula>CELL("protect", INDIRECT(ADDRESS(ROW(),COLUMN())))=0</formula>
    </cfRule>
  </conditionalFormatting>
  <conditionalFormatting sqref="H425:I425">
    <cfRule type="expression" dxfId="124" priority="15">
      <formula>CELL("protect", INDIRECT(ADDRESS(ROW(),COLUMN())))=0</formula>
    </cfRule>
  </conditionalFormatting>
  <dataValidations count="1">
    <dataValidation type="custom" showErrorMessage="1" errorTitle="Nepravilen vnos cene" error="Cena mora biti nenegativno število z največ dvema decimalkama!" sqref="F201:G208 F140:G144 F166:G184 G213:G245 F300:G300 F321:G323 F329:G330 F332:G333 F346:G350 F338:G340 F357:G357 F359:G362 F247:G250 F298:G298 F415:F419 G394 G405:G406 F395:G395 F99:G133 F81:G92 G135:G137 F160:G161 F189:G191 F277:G277 F284:G284 F286:G286 F288:G288 F290:G290 F292:G292 F294:G294 F296:G296 F309:G314 F368:G369 F146:G148 F150:G151 F421:G421 F94:G94 F374:G374 F48:G68 F153:G158 G414:G419 F138:G138 F407:G407 F45:F46 F423:G423 F271:G275 F379:G382 F398:G401 F393:G393 F411:G412 F404:G404 F193:G194 F335:G336 F72:G79 F135:F136 F96:G97 F214:F245 G41:G46 F31:G31 F41:F43 F264:G264 F266:G268 G424" xr:uid="{5F514532-BE4A-4768-AA70-97C6F965FA2A}">
      <formula1>AND(ISNUMBER(F31),F31&gt;=0,ROUND(F31*100,6)-INT(F31*100)=0,NOT(ISBLANK(F31)))</formula1>
    </dataValidation>
  </dataValidations>
  <printOptions horizontalCentered="1"/>
  <pageMargins left="0.98425196850393704" right="0.98425196850393704" top="0.98425196850393704" bottom="0.98425196850393704" header="0.51181102362204722" footer="0.51181102362204722"/>
  <pageSetup paperSize="9" scale="69" fitToHeight="0" orientation="landscape" r:id="rId1"/>
  <headerFooter>
    <oddHeader>&amp;L&amp;"Arial,Navadno"RTP 110/20 kV LCL
(Logistični center Ljubljana) s 110 kV vključitvijo&amp;R&amp;G</oddHeader>
    <oddFooter>&amp;L&amp;"Arial,Navadno"&amp;9DZR: Komandna zgradba
Datoteka: &amp;F.xlsx&amp;R&amp;"Arial,Navadno"&amp;9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0A6AF-4C0F-4E81-B801-92352147DD05}">
  <sheetPr>
    <tabColor rgb="FF00B050"/>
    <pageSetUpPr fitToPage="1"/>
  </sheetPr>
  <dimension ref="A1:H485"/>
  <sheetViews>
    <sheetView view="pageBreakPreview" zoomScale="85" zoomScaleNormal="85" zoomScaleSheetLayoutView="85" zoomScalePageLayoutView="90" workbookViewId="0">
      <pane ySplit="18" topLeftCell="A481" activePane="bottomLeft" state="frozen"/>
      <selection pane="bottomLeft" activeCell="F482" sqref="F482"/>
    </sheetView>
  </sheetViews>
  <sheetFormatPr defaultColWidth="9.140625" defaultRowHeight="15"/>
  <cols>
    <col min="1" max="1" width="10.140625" style="75" customWidth="1"/>
    <col min="2" max="2" width="73.7109375" style="25" customWidth="1"/>
    <col min="3" max="3" width="10.140625" style="3" customWidth="1"/>
    <col min="4" max="4" width="11.85546875" style="26" customWidth="1"/>
    <col min="5" max="5" width="11.85546875" style="27" customWidth="1"/>
    <col min="6" max="8" width="15.7109375" style="27" customWidth="1"/>
    <col min="9" max="16384" width="9.140625" style="3"/>
  </cols>
  <sheetData>
    <row r="1" spans="1:8" s="18" customFormat="1" ht="47.25">
      <c r="A1" s="153" t="s">
        <v>4</v>
      </c>
      <c r="B1" s="123" t="s">
        <v>5</v>
      </c>
      <c r="C1" s="123" t="s">
        <v>0</v>
      </c>
      <c r="D1" s="124" t="s">
        <v>1</v>
      </c>
      <c r="E1" s="126" t="s">
        <v>236</v>
      </c>
      <c r="F1" s="126" t="s">
        <v>238</v>
      </c>
      <c r="G1" s="126" t="s">
        <v>6</v>
      </c>
      <c r="H1" s="127" t="s">
        <v>239</v>
      </c>
    </row>
    <row r="2" spans="1:8" s="18" customFormat="1" ht="16.5" thickBot="1">
      <c r="A2" s="426"/>
      <c r="B2" s="535" t="s">
        <v>7</v>
      </c>
      <c r="C2" s="535"/>
      <c r="D2" s="535"/>
      <c r="E2" s="535"/>
      <c r="F2" s="535"/>
      <c r="G2" s="535"/>
      <c r="H2" s="152"/>
    </row>
    <row r="3" spans="1:8" s="18" customFormat="1" ht="15.75">
      <c r="A3" s="428"/>
      <c r="B3" s="429" t="s">
        <v>1391</v>
      </c>
      <c r="C3" s="429"/>
      <c r="D3" s="429"/>
      <c r="E3" s="429"/>
      <c r="F3" s="429"/>
      <c r="G3" s="429"/>
      <c r="H3" s="134"/>
    </row>
    <row r="4" spans="1:8" s="18" customFormat="1" ht="15.75">
      <c r="A4" s="415" t="s">
        <v>241</v>
      </c>
      <c r="B4" s="416" t="s">
        <v>242</v>
      </c>
      <c r="C4" s="418"/>
      <c r="D4" s="418"/>
      <c r="E4" s="418"/>
      <c r="F4" s="418"/>
      <c r="G4" s="418"/>
      <c r="H4" s="147">
        <f>H25</f>
        <v>0</v>
      </c>
    </row>
    <row r="5" spans="1:8" s="18" customFormat="1" ht="15.75">
      <c r="A5" s="415" t="s">
        <v>243</v>
      </c>
      <c r="B5" s="416" t="s">
        <v>244</v>
      </c>
      <c r="C5" s="418"/>
      <c r="D5" s="418"/>
      <c r="E5" s="418"/>
      <c r="F5" s="418"/>
      <c r="G5" s="418"/>
      <c r="H5" s="147">
        <f>H38</f>
        <v>0</v>
      </c>
    </row>
    <row r="6" spans="1:8" s="18" customFormat="1" ht="15.75">
      <c r="A6" s="415" t="s">
        <v>245</v>
      </c>
      <c r="B6" s="416" t="s">
        <v>246</v>
      </c>
      <c r="C6" s="418"/>
      <c r="D6" s="418"/>
      <c r="E6" s="418"/>
      <c r="F6" s="418"/>
      <c r="G6" s="418"/>
      <c r="H6" s="147">
        <f>H57</f>
        <v>0</v>
      </c>
    </row>
    <row r="7" spans="1:8" s="18" customFormat="1" ht="15.75">
      <c r="A7" s="415" t="s">
        <v>251</v>
      </c>
      <c r="B7" s="416" t="s">
        <v>252</v>
      </c>
      <c r="C7" s="418"/>
      <c r="D7" s="418"/>
      <c r="E7" s="418"/>
      <c r="F7" s="418"/>
      <c r="G7" s="418"/>
      <c r="H7" s="147">
        <f>H71</f>
        <v>0</v>
      </c>
    </row>
    <row r="8" spans="1:8" s="18" customFormat="1" ht="15.75">
      <c r="A8" s="415" t="s">
        <v>256</v>
      </c>
      <c r="B8" s="416" t="s">
        <v>253</v>
      </c>
      <c r="C8" s="418"/>
      <c r="D8" s="418"/>
      <c r="E8" s="418"/>
      <c r="F8" s="418"/>
      <c r="G8" s="418"/>
      <c r="H8" s="147">
        <f>H206</f>
        <v>0</v>
      </c>
    </row>
    <row r="9" spans="1:8" s="18" customFormat="1" ht="15.75">
      <c r="A9" s="430" t="s">
        <v>281</v>
      </c>
      <c r="B9" s="407" t="s">
        <v>282</v>
      </c>
      <c r="C9" s="382"/>
      <c r="D9" s="382"/>
      <c r="E9" s="382"/>
      <c r="F9" s="382"/>
      <c r="G9" s="382"/>
      <c r="H9" s="117">
        <f>H244</f>
        <v>0</v>
      </c>
    </row>
    <row r="10" spans="1:8" s="18" customFormat="1" ht="15.75">
      <c r="A10" s="430" t="s">
        <v>288</v>
      </c>
      <c r="B10" s="407" t="s">
        <v>289</v>
      </c>
      <c r="C10" s="382"/>
      <c r="D10" s="382"/>
      <c r="E10" s="382"/>
      <c r="F10" s="382"/>
      <c r="G10" s="382"/>
      <c r="H10" s="117">
        <f>H269</f>
        <v>0</v>
      </c>
    </row>
    <row r="11" spans="1:8" s="18" customFormat="1" ht="15.75">
      <c r="A11" s="430" t="s">
        <v>294</v>
      </c>
      <c r="B11" s="407" t="s">
        <v>295</v>
      </c>
      <c r="C11" s="382"/>
      <c r="D11" s="382"/>
      <c r="E11" s="382"/>
      <c r="F11" s="382"/>
      <c r="G11" s="382"/>
      <c r="H11" s="117">
        <f>H302</f>
        <v>0</v>
      </c>
    </row>
    <row r="12" spans="1:8" s="18" customFormat="1" ht="15.75">
      <c r="A12" s="430" t="s">
        <v>304</v>
      </c>
      <c r="B12" s="407" t="s">
        <v>305</v>
      </c>
      <c r="C12" s="382"/>
      <c r="D12" s="382"/>
      <c r="E12" s="382"/>
      <c r="F12" s="382"/>
      <c r="G12" s="382"/>
      <c r="H12" s="117">
        <f>H345</f>
        <v>0</v>
      </c>
    </row>
    <row r="13" spans="1:8" s="18" customFormat="1" ht="15.75">
      <c r="A13" s="430" t="s">
        <v>312</v>
      </c>
      <c r="B13" s="407" t="s">
        <v>313</v>
      </c>
      <c r="C13" s="382"/>
      <c r="D13" s="382"/>
      <c r="E13" s="382"/>
      <c r="F13" s="382"/>
      <c r="G13" s="382"/>
      <c r="H13" s="117">
        <f>H422</f>
        <v>0</v>
      </c>
    </row>
    <row r="14" spans="1:8" s="18" customFormat="1" ht="15.75">
      <c r="A14" s="430" t="s">
        <v>320</v>
      </c>
      <c r="B14" s="407" t="s">
        <v>321</v>
      </c>
      <c r="C14" s="382"/>
      <c r="D14" s="382"/>
      <c r="E14" s="382"/>
      <c r="F14" s="382"/>
      <c r="G14" s="382"/>
      <c r="H14" s="117">
        <f>H430</f>
        <v>0</v>
      </c>
    </row>
    <row r="15" spans="1:8" s="18" customFormat="1" ht="15.75">
      <c r="A15" s="430" t="s">
        <v>322</v>
      </c>
      <c r="B15" s="407" t="s">
        <v>323</v>
      </c>
      <c r="C15" s="382"/>
      <c r="D15" s="382"/>
      <c r="E15" s="382"/>
      <c r="F15" s="382"/>
      <c r="G15" s="382"/>
      <c r="H15" s="117">
        <f>H439</f>
        <v>0</v>
      </c>
    </row>
    <row r="16" spans="1:8" s="18" customFormat="1" ht="15.75">
      <c r="A16" s="430" t="s">
        <v>325</v>
      </c>
      <c r="B16" s="407" t="s">
        <v>326</v>
      </c>
      <c r="C16" s="382"/>
      <c r="D16" s="382"/>
      <c r="E16" s="382"/>
      <c r="F16" s="382"/>
      <c r="G16" s="382"/>
      <c r="H16" s="117">
        <f>H455</f>
        <v>0</v>
      </c>
    </row>
    <row r="17" spans="1:8" s="18" customFormat="1" ht="15.75">
      <c r="A17" s="430" t="s">
        <v>327</v>
      </c>
      <c r="B17" s="407" t="s">
        <v>328</v>
      </c>
      <c r="C17" s="382"/>
      <c r="D17" s="382"/>
      <c r="E17" s="382"/>
      <c r="F17" s="382"/>
      <c r="G17" s="382"/>
      <c r="H17" s="117">
        <f>H485</f>
        <v>0</v>
      </c>
    </row>
    <row r="18" spans="1:8" s="18" customFormat="1" ht="16.5" thickBot="1">
      <c r="A18" s="431"/>
      <c r="B18" s="427" t="s">
        <v>601</v>
      </c>
      <c r="C18" s="427"/>
      <c r="D18" s="427"/>
      <c r="E18" s="427"/>
      <c r="F18" s="427"/>
      <c r="G18" s="427"/>
      <c r="H18" s="148">
        <f>SUM(H4:H17)</f>
        <v>0</v>
      </c>
    </row>
    <row r="19" spans="1:8" s="18" customFormat="1" ht="15.75">
      <c r="A19" s="428"/>
      <c r="B19" s="429"/>
      <c r="C19" s="429"/>
      <c r="D19" s="429"/>
      <c r="E19" s="429"/>
      <c r="F19" s="429"/>
      <c r="G19" s="429"/>
      <c r="H19" s="134"/>
    </row>
    <row r="20" spans="1:8" s="18" customFormat="1" ht="15.75">
      <c r="A20" s="128" t="s">
        <v>231</v>
      </c>
      <c r="B20" s="104" t="s">
        <v>12</v>
      </c>
      <c r="C20" s="129"/>
      <c r="D20" s="130"/>
      <c r="E20" s="131"/>
      <c r="F20" s="131"/>
      <c r="G20" s="131"/>
      <c r="H20" s="131"/>
    </row>
    <row r="21" spans="1:8" s="19" customFormat="1" ht="126">
      <c r="A21" s="72"/>
      <c r="B21" s="86" t="s">
        <v>523</v>
      </c>
      <c r="C21" s="49"/>
      <c r="D21" s="50"/>
      <c r="E21" s="51"/>
      <c r="F21" s="51"/>
      <c r="G21" s="51"/>
      <c r="H21" s="52"/>
    </row>
    <row r="22" spans="1:8" s="19" customFormat="1" ht="15.75">
      <c r="A22" s="73"/>
      <c r="B22" s="107"/>
      <c r="C22" s="84"/>
      <c r="D22" s="85"/>
      <c r="E22" s="83"/>
      <c r="F22" s="83"/>
      <c r="G22" s="83"/>
      <c r="H22" s="22"/>
    </row>
    <row r="23" spans="1:8" s="19" customFormat="1" ht="15.75">
      <c r="A23" s="73" t="s">
        <v>241</v>
      </c>
      <c r="B23" s="94" t="s">
        <v>242</v>
      </c>
      <c r="C23" s="84"/>
      <c r="D23" s="85"/>
      <c r="E23" s="83"/>
      <c r="F23" s="83"/>
      <c r="G23" s="83"/>
      <c r="H23" s="22"/>
    </row>
    <row r="24" spans="1:8" s="19" customFormat="1" ht="135.75" thickBot="1">
      <c r="A24" s="74">
        <f>IF(D24="","",MAX($A$22:A23)+1)</f>
        <v>1</v>
      </c>
      <c r="B24" s="107" t="s">
        <v>171</v>
      </c>
      <c r="C24" s="108" t="s">
        <v>16</v>
      </c>
      <c r="D24" s="81">
        <f>SUM(E24:E24)</f>
        <v>1</v>
      </c>
      <c r="E24" s="109">
        <v>1</v>
      </c>
      <c r="F24" s="110">
        <v>0</v>
      </c>
      <c r="G24" s="432">
        <f>IF(ISNUMBER(F24),IF(F24&gt;0,ROUND(F24,2),0),0)</f>
        <v>0</v>
      </c>
      <c r="H24" s="87">
        <f>ROUND(E24*G24,2)</f>
        <v>0</v>
      </c>
    </row>
    <row r="25" spans="1:8" s="19" customFormat="1" ht="16.5" thickBot="1">
      <c r="A25" s="154"/>
      <c r="B25" s="433"/>
      <c r="C25" s="434"/>
      <c r="D25" s="435"/>
      <c r="E25" s="436"/>
      <c r="F25" s="9" t="s">
        <v>3</v>
      </c>
      <c r="G25" s="10"/>
      <c r="H25" s="2">
        <f>SUM(H24)</f>
        <v>0</v>
      </c>
    </row>
    <row r="26" spans="1:8" s="19" customFormat="1" ht="15.75">
      <c r="A26" s="73"/>
      <c r="B26" s="437"/>
      <c r="C26" s="84"/>
      <c r="D26" s="81"/>
      <c r="E26" s="83"/>
      <c r="F26" s="82"/>
      <c r="G26" s="83"/>
      <c r="H26" s="22"/>
    </row>
    <row r="27" spans="1:8" s="19" customFormat="1" ht="15.75">
      <c r="A27" s="73" t="s">
        <v>243</v>
      </c>
      <c r="B27" s="386" t="s">
        <v>244</v>
      </c>
      <c r="C27" s="84"/>
      <c r="D27" s="81"/>
      <c r="E27" s="83"/>
      <c r="F27" s="82"/>
      <c r="G27" s="83"/>
      <c r="H27" s="22"/>
    </row>
    <row r="28" spans="1:8" s="19" customFormat="1" ht="240">
      <c r="A28" s="74">
        <f>IF(D28="","",MAX($A$22:A27)+1)</f>
        <v>2</v>
      </c>
      <c r="B28" s="111" t="s">
        <v>422</v>
      </c>
      <c r="C28" s="24" t="s">
        <v>16</v>
      </c>
      <c r="D28" s="81">
        <f t="shared" ref="D28:D37" si="0">SUM(E28:E28)</f>
        <v>1</v>
      </c>
      <c r="E28" s="23">
        <v>1</v>
      </c>
      <c r="F28" s="110">
        <v>0</v>
      </c>
      <c r="G28" s="432">
        <f>IF(ISNUMBER(F28),IF(F28&gt;0,ROUND(F28,2),0),0)</f>
        <v>0</v>
      </c>
      <c r="H28" s="87">
        <f>ROUND(E28*G28,2)</f>
        <v>0</v>
      </c>
    </row>
    <row r="29" spans="1:8" s="19" customFormat="1" ht="60">
      <c r="A29" s="74">
        <f>IF(D29="","",MAX($A$22:A28)+1)</f>
        <v>3</v>
      </c>
      <c r="B29" s="111" t="s">
        <v>510</v>
      </c>
      <c r="C29" s="24" t="s">
        <v>24</v>
      </c>
      <c r="D29" s="81">
        <f t="shared" si="0"/>
        <v>56</v>
      </c>
      <c r="E29" s="109">
        <v>56</v>
      </c>
      <c r="F29" s="110">
        <v>0</v>
      </c>
      <c r="G29" s="432">
        <f t="shared" ref="G29:G37" si="1">IF(ISNUMBER(F29),IF(F29&gt;0,ROUND(F29,2),0),0)</f>
        <v>0</v>
      </c>
      <c r="H29" s="87">
        <f t="shared" ref="H29:H37" si="2">ROUND(E29*G29,2)</f>
        <v>0</v>
      </c>
    </row>
    <row r="30" spans="1:8" s="19" customFormat="1" ht="60">
      <c r="A30" s="74">
        <f>IF(D30="","",MAX($A$22:A29)+1)</f>
        <v>4</v>
      </c>
      <c r="B30" s="111" t="s">
        <v>511</v>
      </c>
      <c r="C30" s="24" t="s">
        <v>24</v>
      </c>
      <c r="D30" s="81">
        <f t="shared" si="0"/>
        <v>20</v>
      </c>
      <c r="E30" s="109">
        <v>20</v>
      </c>
      <c r="F30" s="110">
        <v>0</v>
      </c>
      <c r="G30" s="432">
        <f t="shared" si="1"/>
        <v>0</v>
      </c>
      <c r="H30" s="87">
        <f t="shared" si="2"/>
        <v>0</v>
      </c>
    </row>
    <row r="31" spans="1:8" s="19" customFormat="1" ht="168">
      <c r="A31" s="74">
        <f>IF(D31="","",MAX($A$22:A30)+1)</f>
        <v>5</v>
      </c>
      <c r="B31" s="107" t="s">
        <v>529</v>
      </c>
      <c r="C31" s="24" t="s">
        <v>16</v>
      </c>
      <c r="D31" s="81">
        <f t="shared" si="0"/>
        <v>4</v>
      </c>
      <c r="E31" s="109">
        <v>4</v>
      </c>
      <c r="F31" s="110">
        <v>0</v>
      </c>
      <c r="G31" s="432">
        <f t="shared" si="1"/>
        <v>0</v>
      </c>
      <c r="H31" s="87">
        <f t="shared" si="2"/>
        <v>0</v>
      </c>
    </row>
    <row r="32" spans="1:8" s="19" customFormat="1" ht="45">
      <c r="A32" s="74">
        <f>IF(D32="","",MAX($A$22:A31)+1)</f>
        <v>6</v>
      </c>
      <c r="B32" s="107" t="s">
        <v>194</v>
      </c>
      <c r="C32" s="24" t="s">
        <v>16</v>
      </c>
      <c r="D32" s="81">
        <f t="shared" si="0"/>
        <v>1</v>
      </c>
      <c r="E32" s="109">
        <v>1</v>
      </c>
      <c r="F32" s="110">
        <v>0</v>
      </c>
      <c r="G32" s="432">
        <f t="shared" si="1"/>
        <v>0</v>
      </c>
      <c r="H32" s="87">
        <f t="shared" si="2"/>
        <v>0</v>
      </c>
    </row>
    <row r="33" spans="1:8" s="19" customFormat="1" ht="75">
      <c r="A33" s="74">
        <f>IF(D33="","",MAX($A$22:A32)+1)</f>
        <v>7</v>
      </c>
      <c r="B33" s="107" t="s">
        <v>1410</v>
      </c>
      <c r="C33" s="24" t="s">
        <v>16</v>
      </c>
      <c r="D33" s="81">
        <f t="shared" si="0"/>
        <v>1</v>
      </c>
      <c r="E33" s="109">
        <v>1</v>
      </c>
      <c r="F33" s="110">
        <v>0</v>
      </c>
      <c r="G33" s="432">
        <f t="shared" si="1"/>
        <v>0</v>
      </c>
      <c r="H33" s="87">
        <f t="shared" si="2"/>
        <v>0</v>
      </c>
    </row>
    <row r="34" spans="1:8" s="19" customFormat="1" ht="45">
      <c r="A34" s="74">
        <f>IF(D34="","",MAX($A$22:A33)+1)</f>
        <v>8</v>
      </c>
      <c r="B34" s="107" t="s">
        <v>170</v>
      </c>
      <c r="C34" s="24" t="s">
        <v>16</v>
      </c>
      <c r="D34" s="81">
        <f t="shared" si="0"/>
        <v>1</v>
      </c>
      <c r="E34" s="109">
        <v>1</v>
      </c>
      <c r="F34" s="110">
        <v>0</v>
      </c>
      <c r="G34" s="432">
        <f t="shared" si="1"/>
        <v>0</v>
      </c>
      <c r="H34" s="87">
        <f t="shared" si="2"/>
        <v>0</v>
      </c>
    </row>
    <row r="35" spans="1:8" s="19" customFormat="1" ht="45">
      <c r="A35" s="74">
        <f>IF(D35="","",MAX($A$22:A34)+1)</f>
        <v>9</v>
      </c>
      <c r="B35" s="107" t="s">
        <v>420</v>
      </c>
      <c r="C35" s="24" t="s">
        <v>24</v>
      </c>
      <c r="D35" s="81">
        <f t="shared" si="0"/>
        <v>56</v>
      </c>
      <c r="E35" s="109">
        <v>56</v>
      </c>
      <c r="F35" s="110">
        <v>0</v>
      </c>
      <c r="G35" s="432">
        <f t="shared" si="1"/>
        <v>0</v>
      </c>
      <c r="H35" s="87">
        <f t="shared" si="2"/>
        <v>0</v>
      </c>
    </row>
    <row r="36" spans="1:8" s="19" customFormat="1" ht="45">
      <c r="A36" s="74">
        <f>IF(D36="","",MAX($A$22:A35)+1)</f>
        <v>10</v>
      </c>
      <c r="B36" s="107" t="s">
        <v>421</v>
      </c>
      <c r="C36" s="24" t="s">
        <v>24</v>
      </c>
      <c r="D36" s="81">
        <f t="shared" si="0"/>
        <v>20</v>
      </c>
      <c r="E36" s="109">
        <v>20</v>
      </c>
      <c r="F36" s="110">
        <v>0</v>
      </c>
      <c r="G36" s="432">
        <f t="shared" si="1"/>
        <v>0</v>
      </c>
      <c r="H36" s="87">
        <f t="shared" si="2"/>
        <v>0</v>
      </c>
    </row>
    <row r="37" spans="1:8" s="19" customFormat="1" ht="45.75" thickBot="1">
      <c r="A37" s="74">
        <f>IF(D37="","",MAX($A$22:A36)+1)</f>
        <v>11</v>
      </c>
      <c r="B37" s="107" t="s">
        <v>419</v>
      </c>
      <c r="C37" s="24" t="s">
        <v>16</v>
      </c>
      <c r="D37" s="81">
        <f t="shared" si="0"/>
        <v>1</v>
      </c>
      <c r="E37" s="109">
        <v>1</v>
      </c>
      <c r="F37" s="110">
        <v>0</v>
      </c>
      <c r="G37" s="432">
        <f t="shared" si="1"/>
        <v>0</v>
      </c>
      <c r="H37" s="87">
        <f t="shared" si="2"/>
        <v>0</v>
      </c>
    </row>
    <row r="38" spans="1:8" s="19" customFormat="1" ht="16.5" thickBot="1">
      <c r="A38" s="154"/>
      <c r="B38" s="433"/>
      <c r="C38" s="434"/>
      <c r="D38" s="435"/>
      <c r="E38" s="436"/>
      <c r="F38" s="9" t="s">
        <v>3</v>
      </c>
      <c r="G38" s="10"/>
      <c r="H38" s="2">
        <f>SUM(H28:H37)</f>
        <v>0</v>
      </c>
    </row>
    <row r="39" spans="1:8" s="19" customFormat="1" ht="15.75">
      <c r="A39" s="73"/>
      <c r="B39" s="437"/>
      <c r="C39" s="84"/>
      <c r="D39" s="85"/>
      <c r="E39" s="83"/>
      <c r="F39" s="53"/>
      <c r="G39" s="53"/>
      <c r="H39" s="22"/>
    </row>
    <row r="40" spans="1:8" s="19" customFormat="1" ht="21" customHeight="1">
      <c r="A40" s="73" t="s">
        <v>245</v>
      </c>
      <c r="B40" s="386" t="s">
        <v>246</v>
      </c>
      <c r="C40" s="84"/>
      <c r="D40" s="81"/>
      <c r="E40" s="83"/>
      <c r="F40" s="82"/>
      <c r="G40" s="83"/>
      <c r="H40" s="22"/>
    </row>
    <row r="41" spans="1:8" s="19" customFormat="1" ht="315">
      <c r="A41" s="74"/>
      <c r="B41" s="386" t="s">
        <v>524</v>
      </c>
      <c r="C41" s="84"/>
      <c r="D41" s="81"/>
      <c r="E41" s="83"/>
      <c r="F41" s="82"/>
      <c r="G41" s="83"/>
      <c r="H41" s="22"/>
    </row>
    <row r="42" spans="1:8" s="19" customFormat="1" ht="63">
      <c r="A42" s="74" t="str">
        <f>IF(D42="","",MAX($A$22:A40)+1)</f>
        <v/>
      </c>
      <c r="B42" s="401" t="s">
        <v>177</v>
      </c>
      <c r="C42" s="84"/>
      <c r="D42" s="81"/>
      <c r="E42" s="83"/>
      <c r="F42" s="82"/>
      <c r="G42" s="83"/>
      <c r="H42" s="22"/>
    </row>
    <row r="43" spans="1:8" s="19" customFormat="1" ht="15.75">
      <c r="A43" s="74"/>
      <c r="B43" s="401"/>
      <c r="C43" s="84"/>
      <c r="D43" s="81"/>
      <c r="E43" s="83"/>
      <c r="F43" s="82"/>
      <c r="G43" s="83"/>
      <c r="H43" s="22"/>
    </row>
    <row r="44" spans="1:8" s="19" customFormat="1" ht="15.75">
      <c r="A44" s="88" t="s">
        <v>247</v>
      </c>
      <c r="B44" s="401" t="s">
        <v>248</v>
      </c>
      <c r="C44" s="84"/>
      <c r="D44" s="81"/>
      <c r="E44" s="83"/>
      <c r="F44" s="82"/>
      <c r="G44" s="83"/>
      <c r="H44" s="22"/>
    </row>
    <row r="45" spans="1:8" s="19" customFormat="1" ht="45">
      <c r="A45" s="74"/>
      <c r="B45" s="111" t="s">
        <v>423</v>
      </c>
      <c r="C45" s="84"/>
      <c r="D45" s="81"/>
      <c r="E45" s="83"/>
      <c r="F45" s="82"/>
      <c r="G45" s="83"/>
      <c r="H45" s="22"/>
    </row>
    <row r="46" spans="1:8" s="19" customFormat="1" ht="30">
      <c r="A46" s="74">
        <f>IF(D46="","",MAX($A$22:A42)+1)</f>
        <v>12</v>
      </c>
      <c r="B46" s="111" t="s">
        <v>37</v>
      </c>
      <c r="C46" s="108" t="s">
        <v>24</v>
      </c>
      <c r="D46" s="81">
        <f t="shared" ref="D46:D51" si="3">SUM(E46:E46)</f>
        <v>70</v>
      </c>
      <c r="E46" s="109">
        <v>70</v>
      </c>
      <c r="F46" s="110">
        <v>0</v>
      </c>
      <c r="G46" s="432">
        <f t="shared" ref="G46:G51" si="4">IF(ISNUMBER(F46),IF(F46&gt;0,ROUND(F46,2),0),0)</f>
        <v>0</v>
      </c>
      <c r="H46" s="87">
        <f t="shared" ref="H46:H51" si="5">ROUND(E46*G46,2)</f>
        <v>0</v>
      </c>
    </row>
    <row r="47" spans="1:8" s="19" customFormat="1" ht="30">
      <c r="A47" s="74">
        <f>IF(D47="","",MAX($A$22:A46)+1)</f>
        <v>13</v>
      </c>
      <c r="B47" s="107" t="s">
        <v>38</v>
      </c>
      <c r="C47" s="108" t="s">
        <v>13</v>
      </c>
      <c r="D47" s="81">
        <f t="shared" si="3"/>
        <v>100</v>
      </c>
      <c r="E47" s="109">
        <v>100</v>
      </c>
      <c r="F47" s="110">
        <v>0</v>
      </c>
      <c r="G47" s="432">
        <f t="shared" si="4"/>
        <v>0</v>
      </c>
      <c r="H47" s="87">
        <f t="shared" si="5"/>
        <v>0</v>
      </c>
    </row>
    <row r="48" spans="1:8" s="19" customFormat="1" ht="45">
      <c r="A48" s="74">
        <f>IF(D48="","",MAX($A$22:A47)+1)</f>
        <v>14</v>
      </c>
      <c r="B48" s="107" t="s">
        <v>424</v>
      </c>
      <c r="C48" s="24" t="s">
        <v>13</v>
      </c>
      <c r="D48" s="81">
        <f t="shared" si="3"/>
        <v>780</v>
      </c>
      <c r="E48" s="23">
        <v>780</v>
      </c>
      <c r="F48" s="110">
        <v>0</v>
      </c>
      <c r="G48" s="432">
        <f t="shared" si="4"/>
        <v>0</v>
      </c>
      <c r="H48" s="87">
        <f t="shared" si="5"/>
        <v>0</v>
      </c>
    </row>
    <row r="49" spans="1:8" s="19" customFormat="1" ht="30">
      <c r="A49" s="74">
        <f>IF(D49="","",MAX($A$22:A48)+1)</f>
        <v>15</v>
      </c>
      <c r="B49" s="107" t="s">
        <v>172</v>
      </c>
      <c r="C49" s="24" t="s">
        <v>24</v>
      </c>
      <c r="D49" s="81">
        <f t="shared" si="3"/>
        <v>25</v>
      </c>
      <c r="E49" s="23">
        <v>25</v>
      </c>
      <c r="F49" s="110">
        <v>0</v>
      </c>
      <c r="G49" s="432">
        <f t="shared" si="4"/>
        <v>0</v>
      </c>
      <c r="H49" s="87">
        <f t="shared" si="5"/>
        <v>0</v>
      </c>
    </row>
    <row r="50" spans="1:8" s="19" customFormat="1" ht="60">
      <c r="A50" s="74">
        <f>IF(D50="","",MAX($A$22:A49)+1)</f>
        <v>16</v>
      </c>
      <c r="B50" s="107" t="s">
        <v>62</v>
      </c>
      <c r="C50" s="24" t="s">
        <v>16</v>
      </c>
      <c r="D50" s="81">
        <f t="shared" si="3"/>
        <v>1</v>
      </c>
      <c r="E50" s="23">
        <v>1</v>
      </c>
      <c r="F50" s="110">
        <v>0</v>
      </c>
      <c r="G50" s="432">
        <f t="shared" si="4"/>
        <v>0</v>
      </c>
      <c r="H50" s="87">
        <f t="shared" si="5"/>
        <v>0</v>
      </c>
    </row>
    <row r="51" spans="1:8" s="19" customFormat="1" ht="45">
      <c r="A51" s="74">
        <f>IF(D51="","",MAX($A$22:A50)+1)</f>
        <v>17</v>
      </c>
      <c r="B51" s="107" t="s">
        <v>425</v>
      </c>
      <c r="C51" s="24" t="s">
        <v>24</v>
      </c>
      <c r="D51" s="81">
        <f t="shared" si="3"/>
        <v>20</v>
      </c>
      <c r="E51" s="23">
        <v>20</v>
      </c>
      <c r="F51" s="110">
        <v>0</v>
      </c>
      <c r="G51" s="432">
        <f t="shared" si="4"/>
        <v>0</v>
      </c>
      <c r="H51" s="87">
        <f t="shared" si="5"/>
        <v>0</v>
      </c>
    </row>
    <row r="52" spans="1:8" s="19" customFormat="1" ht="15.75">
      <c r="A52" s="74"/>
      <c r="B52" s="401"/>
      <c r="C52" s="84"/>
      <c r="D52" s="81"/>
      <c r="E52" s="83"/>
      <c r="F52" s="82"/>
      <c r="G52" s="83"/>
      <c r="H52" s="22"/>
    </row>
    <row r="53" spans="1:8" s="19" customFormat="1" ht="15.75">
      <c r="A53" s="88" t="s">
        <v>250</v>
      </c>
      <c r="B53" s="401" t="s">
        <v>249</v>
      </c>
      <c r="C53" s="84"/>
      <c r="D53" s="81"/>
      <c r="E53" s="83"/>
      <c r="F53" s="82"/>
      <c r="G53" s="83"/>
      <c r="H53" s="22"/>
    </row>
    <row r="54" spans="1:8" s="19" customFormat="1" ht="94.5">
      <c r="A54" s="74"/>
      <c r="B54" s="401" t="s">
        <v>525</v>
      </c>
      <c r="C54" s="84"/>
      <c r="D54" s="81"/>
      <c r="E54" s="83"/>
      <c r="F54" s="82"/>
      <c r="G54" s="83"/>
      <c r="H54" s="22"/>
    </row>
    <row r="55" spans="1:8" s="19" customFormat="1" ht="45">
      <c r="A55" s="74">
        <f>IF(D55="","",MAX($A$22:A53)+1)</f>
        <v>18</v>
      </c>
      <c r="B55" s="107" t="s">
        <v>173</v>
      </c>
      <c r="C55" s="24" t="s">
        <v>24</v>
      </c>
      <c r="D55" s="81">
        <f>SUM(E55:E55)</f>
        <v>25</v>
      </c>
      <c r="E55" s="23">
        <v>25</v>
      </c>
      <c r="F55" s="110">
        <v>0</v>
      </c>
      <c r="G55" s="432">
        <f t="shared" ref="G55:G56" si="6">IF(ISNUMBER(F55),IF(F55&gt;0,ROUND(F55,2),0),0)</f>
        <v>0</v>
      </c>
      <c r="H55" s="87">
        <f t="shared" ref="H55:H56" si="7">ROUND(E55*G55,2)</f>
        <v>0</v>
      </c>
    </row>
    <row r="56" spans="1:8" s="19" customFormat="1" ht="75.75" thickBot="1">
      <c r="A56" s="74">
        <f>IF(D56="","",MAX($A$22:A55)+1)</f>
        <v>19</v>
      </c>
      <c r="B56" s="107" t="s">
        <v>64</v>
      </c>
      <c r="C56" s="24" t="s">
        <v>16</v>
      </c>
      <c r="D56" s="81">
        <f>SUM(E56:E56)</f>
        <v>1</v>
      </c>
      <c r="E56" s="23">
        <v>1</v>
      </c>
      <c r="F56" s="110">
        <v>0</v>
      </c>
      <c r="G56" s="432">
        <f t="shared" si="6"/>
        <v>0</v>
      </c>
      <c r="H56" s="87">
        <f t="shared" si="7"/>
        <v>0</v>
      </c>
    </row>
    <row r="57" spans="1:8" s="19" customFormat="1" ht="16.5" thickBot="1">
      <c r="A57" s="154"/>
      <c r="B57" s="433"/>
      <c r="C57" s="434"/>
      <c r="D57" s="435"/>
      <c r="E57" s="436"/>
      <c r="F57" s="9" t="s">
        <v>3</v>
      </c>
      <c r="G57" s="10"/>
      <c r="H57" s="2">
        <f>SUM(H45:H56)</f>
        <v>0</v>
      </c>
    </row>
    <row r="58" spans="1:8" s="19" customFormat="1" ht="15.75">
      <c r="A58" s="73"/>
      <c r="B58" s="437"/>
      <c r="C58" s="84"/>
      <c r="D58" s="85"/>
      <c r="E58" s="83"/>
      <c r="F58" s="53"/>
      <c r="G58" s="53"/>
      <c r="H58" s="22"/>
    </row>
    <row r="59" spans="1:8" s="19" customFormat="1" ht="15.75">
      <c r="A59" s="88" t="s">
        <v>251</v>
      </c>
      <c r="B59" s="386" t="s">
        <v>252</v>
      </c>
      <c r="C59" s="84"/>
      <c r="D59" s="81"/>
      <c r="E59" s="83"/>
      <c r="F59" s="82"/>
      <c r="G59" s="83"/>
      <c r="H59" s="22"/>
    </row>
    <row r="60" spans="1:8" s="19" customFormat="1" ht="204.75">
      <c r="A60" s="74"/>
      <c r="B60" s="94" t="s">
        <v>526</v>
      </c>
      <c r="C60" s="54"/>
      <c r="D60" s="81"/>
      <c r="E60" s="53"/>
      <c r="F60" s="82"/>
      <c r="G60" s="83"/>
      <c r="H60" s="22"/>
    </row>
    <row r="61" spans="1:8" s="19" customFormat="1" ht="94.5">
      <c r="A61" s="74"/>
      <c r="B61" s="94" t="s">
        <v>178</v>
      </c>
      <c r="C61" s="54"/>
      <c r="D61" s="81"/>
      <c r="E61" s="53"/>
      <c r="F61" s="82"/>
      <c r="G61" s="83"/>
      <c r="H61" s="22"/>
    </row>
    <row r="62" spans="1:8" s="19" customFormat="1" ht="362.25">
      <c r="A62" s="74"/>
      <c r="B62" s="386" t="s">
        <v>527</v>
      </c>
      <c r="C62" s="54"/>
      <c r="D62" s="81"/>
      <c r="E62" s="53"/>
      <c r="F62" s="82"/>
      <c r="G62" s="83"/>
      <c r="H62" s="22"/>
    </row>
    <row r="63" spans="1:8" s="19" customFormat="1" ht="15.75">
      <c r="A63" s="74"/>
      <c r="B63" s="94"/>
      <c r="C63" s="54"/>
      <c r="D63" s="81"/>
      <c r="E63" s="53"/>
      <c r="F63" s="82"/>
      <c r="G63" s="83"/>
      <c r="H63" s="22"/>
    </row>
    <row r="64" spans="1:8" s="19" customFormat="1" ht="180">
      <c r="A64" s="74"/>
      <c r="B64" s="89" t="s">
        <v>28</v>
      </c>
      <c r="C64" s="54"/>
      <c r="D64" s="81"/>
      <c r="E64" s="53"/>
      <c r="F64" s="82"/>
      <c r="G64" s="83"/>
      <c r="H64" s="22"/>
    </row>
    <row r="65" spans="1:8" s="19" customFormat="1" ht="75">
      <c r="A65" s="74">
        <f>IF(D65="","",MAX($A$22:A64)+1)</f>
        <v>20</v>
      </c>
      <c r="B65" s="111" t="s">
        <v>449</v>
      </c>
      <c r="C65" s="24" t="s">
        <v>14</v>
      </c>
      <c r="D65" s="81">
        <f t="shared" ref="D65:D70" si="8">SUM(E65:E65)</f>
        <v>3997</v>
      </c>
      <c r="E65" s="23">
        <v>3997</v>
      </c>
      <c r="F65" s="110">
        <v>0</v>
      </c>
      <c r="G65" s="432">
        <f t="shared" ref="G65:G69" si="9">IF(ISNUMBER(F65),IF(F65&gt;0,ROUND(F65,2),0),0)</f>
        <v>0</v>
      </c>
      <c r="H65" s="87">
        <f t="shared" ref="H65:H69" si="10">ROUND(E65*G65,2)</f>
        <v>0</v>
      </c>
    </row>
    <row r="66" spans="1:8" s="19" customFormat="1" ht="75">
      <c r="A66" s="74">
        <f>IF(D66="","",MAX($A$22:A65)+1)</f>
        <v>21</v>
      </c>
      <c r="B66" s="111" t="s">
        <v>450</v>
      </c>
      <c r="C66" s="24" t="s">
        <v>14</v>
      </c>
      <c r="D66" s="81">
        <f t="shared" si="8"/>
        <v>633.5</v>
      </c>
      <c r="E66" s="23">
        <v>633.5</v>
      </c>
      <c r="F66" s="110">
        <v>0</v>
      </c>
      <c r="G66" s="432">
        <f t="shared" si="9"/>
        <v>0</v>
      </c>
      <c r="H66" s="87">
        <f t="shared" si="10"/>
        <v>0</v>
      </c>
    </row>
    <row r="67" spans="1:8" s="19" customFormat="1" ht="60">
      <c r="A67" s="74">
        <f>IF(D67="","",MAX($A$22:A66)+1)</f>
        <v>22</v>
      </c>
      <c r="B67" s="111" t="s">
        <v>448</v>
      </c>
      <c r="C67" s="24" t="s">
        <v>13</v>
      </c>
      <c r="D67" s="81">
        <f t="shared" si="8"/>
        <v>1300</v>
      </c>
      <c r="E67" s="23">
        <v>1300</v>
      </c>
      <c r="F67" s="110">
        <v>0</v>
      </c>
      <c r="G67" s="432">
        <f t="shared" si="9"/>
        <v>0</v>
      </c>
      <c r="H67" s="87">
        <f t="shared" si="10"/>
        <v>0</v>
      </c>
    </row>
    <row r="68" spans="1:8" s="19" customFormat="1" ht="60">
      <c r="A68" s="74">
        <f>IF(D68="","",MAX($A$22:A67)+1)</f>
        <v>23</v>
      </c>
      <c r="B68" s="111" t="s">
        <v>97</v>
      </c>
      <c r="C68" s="24" t="s">
        <v>16</v>
      </c>
      <c r="D68" s="81">
        <f t="shared" si="8"/>
        <v>1</v>
      </c>
      <c r="E68" s="23">
        <v>1</v>
      </c>
      <c r="F68" s="110">
        <v>0</v>
      </c>
      <c r="G68" s="432">
        <f t="shared" si="9"/>
        <v>0</v>
      </c>
      <c r="H68" s="87">
        <f t="shared" si="10"/>
        <v>0</v>
      </c>
    </row>
    <row r="69" spans="1:8" s="19" customFormat="1" ht="45">
      <c r="A69" s="74">
        <f>IF(D69="","",MAX($A$22:A68)+1)</f>
        <v>24</v>
      </c>
      <c r="B69" s="111" t="s">
        <v>72</v>
      </c>
      <c r="C69" s="24" t="s">
        <v>15</v>
      </c>
      <c r="D69" s="81">
        <f t="shared" si="8"/>
        <v>20</v>
      </c>
      <c r="E69" s="23">
        <v>20</v>
      </c>
      <c r="F69" s="110">
        <v>0</v>
      </c>
      <c r="G69" s="432">
        <f t="shared" si="9"/>
        <v>0</v>
      </c>
      <c r="H69" s="87">
        <f t="shared" si="10"/>
        <v>0</v>
      </c>
    </row>
    <row r="70" spans="1:8" s="19" customFormat="1" ht="90.75" thickBot="1">
      <c r="A70" s="74">
        <f>IF(D70="","",MAX($A$22:A69)+1)</f>
        <v>25</v>
      </c>
      <c r="B70" s="111" t="s">
        <v>175</v>
      </c>
      <c r="C70" s="24" t="s">
        <v>14</v>
      </c>
      <c r="D70" s="81">
        <f t="shared" si="8"/>
        <v>633.5</v>
      </c>
      <c r="E70" s="23">
        <v>633.5</v>
      </c>
      <c r="F70" s="110">
        <v>0</v>
      </c>
      <c r="G70" s="432">
        <f>IF(ISNUMBER(F70),IF(F70&gt;0,ROUND(F70,2),0),0)</f>
        <v>0</v>
      </c>
      <c r="H70" s="87">
        <f>ROUND(E70*G70,2)</f>
        <v>0</v>
      </c>
    </row>
    <row r="71" spans="1:8" s="19" customFormat="1" ht="16.5" thickBot="1">
      <c r="A71" s="154"/>
      <c r="B71" s="433"/>
      <c r="C71" s="434"/>
      <c r="D71" s="435"/>
      <c r="E71" s="436"/>
      <c r="F71" s="9" t="s">
        <v>3</v>
      </c>
      <c r="G71" s="10"/>
      <c r="H71" s="2">
        <f>SUM(H65:H70)</f>
        <v>0</v>
      </c>
    </row>
    <row r="72" spans="1:8" s="19" customFormat="1" ht="15.75">
      <c r="A72" s="73"/>
      <c r="B72" s="437"/>
      <c r="C72" s="84"/>
      <c r="D72" s="85"/>
      <c r="E72" s="83"/>
      <c r="F72" s="53"/>
      <c r="G72" s="53"/>
      <c r="H72" s="22"/>
    </row>
    <row r="73" spans="1:8" s="19" customFormat="1" ht="15.75">
      <c r="A73" s="73" t="s">
        <v>256</v>
      </c>
      <c r="B73" s="94" t="s">
        <v>253</v>
      </c>
      <c r="C73" s="24"/>
      <c r="D73" s="81"/>
      <c r="E73" s="83"/>
      <c r="F73" s="82"/>
      <c r="G73" s="83"/>
      <c r="H73" s="22"/>
    </row>
    <row r="74" spans="1:8" s="19" customFormat="1" ht="220.5">
      <c r="A74" s="74"/>
      <c r="B74" s="94" t="s">
        <v>176</v>
      </c>
      <c r="C74" s="24"/>
      <c r="D74" s="81"/>
      <c r="E74" s="53"/>
      <c r="F74" s="82"/>
      <c r="G74" s="83"/>
      <c r="H74" s="22"/>
    </row>
    <row r="75" spans="1:8" s="19" customFormat="1" ht="63">
      <c r="A75" s="74"/>
      <c r="B75" s="94" t="s">
        <v>179</v>
      </c>
      <c r="C75" s="24"/>
      <c r="D75" s="81"/>
      <c r="E75" s="53"/>
      <c r="F75" s="82"/>
      <c r="G75" s="83"/>
      <c r="H75" s="22"/>
    </row>
    <row r="76" spans="1:8" s="19" customFormat="1" ht="15.75">
      <c r="A76" s="73"/>
      <c r="B76" s="437"/>
      <c r="C76" s="84"/>
      <c r="D76" s="85"/>
      <c r="E76" s="83"/>
      <c r="F76" s="53"/>
      <c r="G76" s="53"/>
      <c r="H76" s="22"/>
    </row>
    <row r="77" spans="1:8" s="19" customFormat="1" ht="15.75">
      <c r="A77" s="73" t="s">
        <v>254</v>
      </c>
      <c r="B77" s="438" t="s">
        <v>255</v>
      </c>
      <c r="C77" s="24"/>
      <c r="D77" s="81"/>
      <c r="E77" s="23"/>
      <c r="F77" s="82"/>
      <c r="G77" s="83"/>
      <c r="H77" s="22"/>
    </row>
    <row r="78" spans="1:8" s="19" customFormat="1" ht="15.75">
      <c r="A78" s="88" t="s">
        <v>257</v>
      </c>
      <c r="B78" s="386" t="s">
        <v>258</v>
      </c>
      <c r="C78" s="24"/>
      <c r="D78" s="81"/>
      <c r="E78" s="23"/>
      <c r="F78" s="82"/>
      <c r="G78" s="83"/>
      <c r="H78" s="22"/>
    </row>
    <row r="79" spans="1:8" s="19" customFormat="1" ht="47.25">
      <c r="A79" s="74"/>
      <c r="B79" s="94" t="s">
        <v>528</v>
      </c>
      <c r="C79" s="24"/>
      <c r="D79" s="81"/>
      <c r="E79" s="23"/>
      <c r="F79" s="82"/>
      <c r="G79" s="83"/>
      <c r="H79" s="22"/>
    </row>
    <row r="80" spans="1:8" s="19" customFormat="1" ht="15.75">
      <c r="A80" s="74"/>
      <c r="B80" s="439"/>
      <c r="C80" s="24"/>
      <c r="D80" s="81"/>
      <c r="E80" s="23"/>
      <c r="F80" s="82"/>
      <c r="G80" s="83"/>
      <c r="H80" s="22"/>
    </row>
    <row r="81" spans="1:8" s="19" customFormat="1" ht="45">
      <c r="A81" s="74">
        <f>IF(D81="","",MAX($A$22:A80)+1)</f>
        <v>26</v>
      </c>
      <c r="B81" s="111" t="s">
        <v>130</v>
      </c>
      <c r="C81" s="24" t="s">
        <v>13</v>
      </c>
      <c r="D81" s="81">
        <f>SUM(E81:E81)</f>
        <v>200</v>
      </c>
      <c r="E81" s="23">
        <v>200</v>
      </c>
      <c r="F81" s="110">
        <v>0</v>
      </c>
      <c r="G81" s="432">
        <f>IF(ISNUMBER(F81),IF(F81&gt;0,ROUND(F81,2),0),0)</f>
        <v>0</v>
      </c>
      <c r="H81" s="87">
        <f>ROUND(E81*G81,2)</f>
        <v>0</v>
      </c>
    </row>
    <row r="82" spans="1:8" s="19" customFormat="1" ht="15.75">
      <c r="A82" s="74"/>
      <c r="B82" s="440"/>
      <c r="C82" s="24"/>
      <c r="D82" s="81"/>
      <c r="E82" s="23"/>
      <c r="F82" s="82"/>
      <c r="G82" s="83"/>
      <c r="H82" s="22"/>
    </row>
    <row r="83" spans="1:8" s="19" customFormat="1" ht="15.75">
      <c r="A83" s="88" t="s">
        <v>259</v>
      </c>
      <c r="B83" s="94" t="s">
        <v>260</v>
      </c>
      <c r="C83" s="24"/>
      <c r="D83" s="81"/>
      <c r="E83" s="23"/>
      <c r="F83" s="82"/>
      <c r="G83" s="83"/>
      <c r="H83" s="22"/>
    </row>
    <row r="84" spans="1:8" s="19" customFormat="1" ht="330.75">
      <c r="A84" s="74"/>
      <c r="B84" s="386" t="s">
        <v>30</v>
      </c>
      <c r="C84" s="24"/>
      <c r="D84" s="81"/>
      <c r="E84" s="23"/>
      <c r="F84" s="82"/>
      <c r="G84" s="83"/>
      <c r="H84" s="22"/>
    </row>
    <row r="85" spans="1:8" s="19" customFormat="1" ht="283.5">
      <c r="A85" s="74"/>
      <c r="B85" s="386" t="s">
        <v>31</v>
      </c>
      <c r="C85" s="24"/>
      <c r="D85" s="81"/>
      <c r="E85" s="23"/>
      <c r="F85" s="82"/>
      <c r="G85" s="83"/>
      <c r="H85" s="22"/>
    </row>
    <row r="86" spans="1:8" s="19" customFormat="1" ht="110.25">
      <c r="A86" s="74"/>
      <c r="B86" s="386" t="s">
        <v>158</v>
      </c>
      <c r="C86" s="24"/>
      <c r="D86" s="81"/>
      <c r="E86" s="23"/>
      <c r="F86" s="82"/>
      <c r="G86" s="83"/>
      <c r="H86" s="22"/>
    </row>
    <row r="87" spans="1:8" s="19" customFormat="1" ht="47.25">
      <c r="A87" s="74"/>
      <c r="B87" s="386" t="s">
        <v>157</v>
      </c>
      <c r="C87" s="24"/>
      <c r="D87" s="81"/>
      <c r="E87" s="23"/>
      <c r="F87" s="82"/>
      <c r="G87" s="83"/>
      <c r="H87" s="22"/>
    </row>
    <row r="88" spans="1:8" s="19" customFormat="1" ht="63">
      <c r="A88" s="74"/>
      <c r="B88" s="386" t="s">
        <v>156</v>
      </c>
      <c r="C88" s="24"/>
      <c r="D88" s="81"/>
      <c r="E88" s="23"/>
      <c r="F88" s="82"/>
      <c r="G88" s="83"/>
      <c r="H88" s="22"/>
    </row>
    <row r="89" spans="1:8" s="19" customFormat="1" ht="63">
      <c r="A89" s="74"/>
      <c r="B89" s="386" t="s">
        <v>25</v>
      </c>
      <c r="C89" s="24"/>
      <c r="D89" s="81"/>
      <c r="E89" s="23"/>
      <c r="F89" s="82"/>
      <c r="G89" s="83"/>
      <c r="H89" s="22"/>
    </row>
    <row r="90" spans="1:8" s="19" customFormat="1" ht="15.75">
      <c r="A90" s="74"/>
      <c r="B90" s="439"/>
      <c r="C90" s="24"/>
      <c r="D90" s="81"/>
      <c r="E90" s="23"/>
      <c r="F90" s="82"/>
      <c r="G90" s="83"/>
      <c r="H90" s="22"/>
    </row>
    <row r="91" spans="1:8" s="19" customFormat="1" ht="59.25" customHeight="1">
      <c r="A91" s="74">
        <f>IF(D91="","",MAX($A$22:A90)+1)</f>
        <v>27</v>
      </c>
      <c r="B91" s="111" t="s">
        <v>22</v>
      </c>
      <c r="C91" s="24" t="s">
        <v>9</v>
      </c>
      <c r="D91" s="81">
        <f>SUM(E91:E91)</f>
        <v>22500</v>
      </c>
      <c r="E91" s="23">
        <v>22500</v>
      </c>
      <c r="F91" s="110">
        <v>0</v>
      </c>
      <c r="G91" s="432">
        <f t="shared" ref="G91:G94" si="11">IF(ISNUMBER(F91),IF(F91&gt;0,ROUND(F91,2),0),0)</f>
        <v>0</v>
      </c>
      <c r="H91" s="87">
        <f t="shared" ref="H91:H94" si="12">ROUND(E91*G91,2)</f>
        <v>0</v>
      </c>
    </row>
    <row r="92" spans="1:8" s="19" customFormat="1" ht="90">
      <c r="A92" s="74">
        <f>IF(D92="","",MAX($A$22:A91)+1)</f>
        <v>28</v>
      </c>
      <c r="B92" s="111" t="s">
        <v>380</v>
      </c>
      <c r="C92" s="24" t="s">
        <v>14</v>
      </c>
      <c r="D92" s="81">
        <f>SUM(E92:E92)</f>
        <v>10</v>
      </c>
      <c r="E92" s="23">
        <v>10</v>
      </c>
      <c r="F92" s="110">
        <v>0</v>
      </c>
      <c r="G92" s="432">
        <f t="shared" si="11"/>
        <v>0</v>
      </c>
      <c r="H92" s="87">
        <f t="shared" si="12"/>
        <v>0</v>
      </c>
    </row>
    <row r="93" spans="1:8" s="19" customFormat="1" ht="90">
      <c r="A93" s="74">
        <f>IF(D93="","",MAX($A$22:A92)+1)</f>
        <v>29</v>
      </c>
      <c r="B93" s="111" t="s">
        <v>124</v>
      </c>
      <c r="C93" s="24" t="s">
        <v>14</v>
      </c>
      <c r="D93" s="81">
        <f>SUM(E93:E93)</f>
        <v>60</v>
      </c>
      <c r="E93" s="23">
        <v>60</v>
      </c>
      <c r="F93" s="110">
        <v>0</v>
      </c>
      <c r="G93" s="432">
        <f t="shared" si="11"/>
        <v>0</v>
      </c>
      <c r="H93" s="87">
        <f t="shared" si="12"/>
        <v>0</v>
      </c>
    </row>
    <row r="94" spans="1:8" s="19" customFormat="1" ht="180">
      <c r="A94" s="74">
        <f>IF(D94="","",MAX($A$22:A93)+1)</f>
        <v>30</v>
      </c>
      <c r="B94" s="111" t="s">
        <v>125</v>
      </c>
      <c r="C94" s="24" t="s">
        <v>14</v>
      </c>
      <c r="D94" s="81">
        <f>SUM(E94:E94)</f>
        <v>120</v>
      </c>
      <c r="E94" s="23">
        <v>120</v>
      </c>
      <c r="F94" s="110">
        <v>0</v>
      </c>
      <c r="G94" s="432">
        <f t="shared" si="11"/>
        <v>0</v>
      </c>
      <c r="H94" s="87">
        <f t="shared" si="12"/>
        <v>0</v>
      </c>
    </row>
    <row r="95" spans="1:8" s="19" customFormat="1" ht="15.75">
      <c r="A95" s="73"/>
      <c r="B95" s="437"/>
      <c r="C95" s="84"/>
      <c r="D95" s="85"/>
      <c r="E95" s="83"/>
      <c r="F95" s="53"/>
      <c r="G95" s="53"/>
      <c r="H95" s="22"/>
    </row>
    <row r="96" spans="1:8" s="19" customFormat="1" ht="15.75">
      <c r="A96" s="88" t="s">
        <v>261</v>
      </c>
      <c r="B96" s="386" t="s">
        <v>262</v>
      </c>
      <c r="C96" s="24"/>
      <c r="D96" s="81"/>
      <c r="E96" s="23"/>
      <c r="F96" s="82"/>
      <c r="G96" s="83"/>
      <c r="H96" s="22"/>
    </row>
    <row r="97" spans="1:8" s="19" customFormat="1" ht="60">
      <c r="A97" s="74">
        <f>IF(D97="","",MAX($A$22:A95)+1)</f>
        <v>31</v>
      </c>
      <c r="B97" s="107" t="s">
        <v>137</v>
      </c>
      <c r="C97" s="24" t="s">
        <v>13</v>
      </c>
      <c r="D97" s="81">
        <f>SUM(E97:E97)</f>
        <v>25</v>
      </c>
      <c r="E97" s="23">
        <v>25</v>
      </c>
      <c r="F97" s="110">
        <v>0</v>
      </c>
      <c r="G97" s="432">
        <f>IF(ISNUMBER(F97),IF(F97&gt;0,ROUND(F97,2),0),0)</f>
        <v>0</v>
      </c>
      <c r="H97" s="87">
        <f>ROUND(E97*G97,2)</f>
        <v>0</v>
      </c>
    </row>
    <row r="98" spans="1:8" s="19" customFormat="1" ht="165">
      <c r="A98" s="73"/>
      <c r="B98" s="107" t="s">
        <v>139</v>
      </c>
      <c r="C98" s="84"/>
      <c r="D98" s="85"/>
      <c r="E98" s="83"/>
      <c r="F98" s="53"/>
      <c r="G98" s="53"/>
      <c r="H98" s="22"/>
    </row>
    <row r="99" spans="1:8" s="19" customFormat="1" ht="135">
      <c r="A99" s="74">
        <f>IF(D99="","",MAX($A$22:A98)+1)</f>
        <v>32</v>
      </c>
      <c r="B99" s="107" t="s">
        <v>140</v>
      </c>
      <c r="C99" s="24" t="s">
        <v>2</v>
      </c>
      <c r="D99" s="81">
        <f>SUM(E99:E99)</f>
        <v>10</v>
      </c>
      <c r="E99" s="23">
        <v>10</v>
      </c>
      <c r="F99" s="110">
        <v>0</v>
      </c>
      <c r="G99" s="432">
        <f>IF(ISNUMBER(F99),IF(F99&gt;0,ROUND(F99,2),0),0)</f>
        <v>0</v>
      </c>
      <c r="H99" s="87">
        <f>ROUND(E99*G99,2)</f>
        <v>0</v>
      </c>
    </row>
    <row r="100" spans="1:8" s="19" customFormat="1" ht="75">
      <c r="A100" s="73"/>
      <c r="B100" s="107" t="s">
        <v>71</v>
      </c>
      <c r="C100" s="84"/>
      <c r="D100" s="85"/>
      <c r="E100" s="83"/>
      <c r="F100" s="53"/>
      <c r="G100" s="53"/>
      <c r="H100" s="22"/>
    </row>
    <row r="101" spans="1:8" s="19" customFormat="1" ht="30">
      <c r="A101" s="74">
        <f>IF(D101="","",MAX($A$22:A100)+1)</f>
        <v>33</v>
      </c>
      <c r="B101" s="107" t="s">
        <v>57</v>
      </c>
      <c r="C101" s="24" t="s">
        <v>15</v>
      </c>
      <c r="D101" s="81">
        <f>SUM(E101:E101)</f>
        <v>25</v>
      </c>
      <c r="E101" s="23">
        <v>25</v>
      </c>
      <c r="F101" s="110">
        <v>0</v>
      </c>
      <c r="G101" s="432">
        <f t="shared" ref="G101:G102" si="13">IF(ISNUMBER(F101),IF(F101&gt;0,ROUND(F101,2),0),0)</f>
        <v>0</v>
      </c>
      <c r="H101" s="87">
        <f t="shared" ref="H101:H102" si="14">ROUND(E101*G101,2)</f>
        <v>0</v>
      </c>
    </row>
    <row r="102" spans="1:8" s="19" customFormat="1" ht="30">
      <c r="A102" s="74">
        <f>IF(D102="","",MAX($A$22:A101)+1)</f>
        <v>34</v>
      </c>
      <c r="B102" s="107" t="s">
        <v>58</v>
      </c>
      <c r="C102" s="24" t="s">
        <v>15</v>
      </c>
      <c r="D102" s="81">
        <f>SUM(E102:E102)</f>
        <v>25</v>
      </c>
      <c r="E102" s="23">
        <v>25</v>
      </c>
      <c r="F102" s="110">
        <v>0</v>
      </c>
      <c r="G102" s="432">
        <f t="shared" si="13"/>
        <v>0</v>
      </c>
      <c r="H102" s="87">
        <f t="shared" si="14"/>
        <v>0</v>
      </c>
    </row>
    <row r="103" spans="1:8" s="19" customFormat="1" ht="15.75">
      <c r="A103" s="73"/>
      <c r="B103" s="437"/>
      <c r="C103" s="84"/>
      <c r="D103" s="85"/>
      <c r="E103" s="83"/>
      <c r="F103" s="53"/>
      <c r="G103" s="53"/>
      <c r="H103" s="22"/>
    </row>
    <row r="104" spans="1:8" s="19" customFormat="1" ht="15.75">
      <c r="A104" s="88" t="s">
        <v>263</v>
      </c>
      <c r="B104" s="386" t="s">
        <v>264</v>
      </c>
      <c r="C104" s="24"/>
      <c r="D104" s="81"/>
      <c r="E104" s="23"/>
      <c r="F104" s="82"/>
      <c r="G104" s="83"/>
      <c r="H104" s="22"/>
    </row>
    <row r="105" spans="1:8" s="19" customFormat="1" ht="173.25">
      <c r="A105" s="74"/>
      <c r="B105" s="386" t="s">
        <v>602</v>
      </c>
      <c r="C105" s="24"/>
      <c r="D105" s="81"/>
      <c r="E105" s="23"/>
      <c r="F105" s="82"/>
      <c r="G105" s="83"/>
      <c r="H105" s="22"/>
    </row>
    <row r="106" spans="1:8" s="19" customFormat="1" ht="15.75">
      <c r="A106" s="74"/>
      <c r="B106" s="439"/>
      <c r="C106" s="24"/>
      <c r="D106" s="81"/>
      <c r="E106" s="23"/>
      <c r="F106" s="82"/>
      <c r="G106" s="83"/>
      <c r="H106" s="22"/>
    </row>
    <row r="107" spans="1:8" s="19" customFormat="1" ht="45">
      <c r="A107" s="74">
        <f>IF(D107="","",MAX($A$22:A103)+1)</f>
        <v>35</v>
      </c>
      <c r="B107" s="111" t="s">
        <v>23</v>
      </c>
      <c r="C107" s="24" t="s">
        <v>24</v>
      </c>
      <c r="D107" s="81">
        <f t="shared" ref="D107:D113" si="15">SUM(E107:E107)</f>
        <v>115</v>
      </c>
      <c r="E107" s="23">
        <v>115</v>
      </c>
      <c r="F107" s="110">
        <v>0</v>
      </c>
      <c r="G107" s="432">
        <f t="shared" ref="G107:G113" si="16">IF(ISNUMBER(F107),IF(F107&gt;0,ROUND(F107,2),0),0)</f>
        <v>0</v>
      </c>
      <c r="H107" s="87">
        <f t="shared" ref="H107:H113" si="17">ROUND(E107*G107,2)</f>
        <v>0</v>
      </c>
    </row>
    <row r="108" spans="1:8" s="19" customFormat="1" ht="90">
      <c r="A108" s="74">
        <f>IF(D108="","",MAX($A$22:A107)+1)</f>
        <v>36</v>
      </c>
      <c r="B108" s="111" t="s">
        <v>126</v>
      </c>
      <c r="C108" s="24" t="s">
        <v>13</v>
      </c>
      <c r="D108" s="81">
        <f t="shared" si="15"/>
        <v>89</v>
      </c>
      <c r="E108" s="23">
        <v>89</v>
      </c>
      <c r="F108" s="110">
        <v>0</v>
      </c>
      <c r="G108" s="432">
        <f t="shared" si="16"/>
        <v>0</v>
      </c>
      <c r="H108" s="87">
        <f t="shared" si="17"/>
        <v>0</v>
      </c>
    </row>
    <row r="109" spans="1:8" s="19" customFormat="1" ht="105">
      <c r="A109" s="74">
        <f>IF(D109="","",MAX($A$22:A108)+1)</f>
        <v>37</v>
      </c>
      <c r="B109" s="111" t="s">
        <v>385</v>
      </c>
      <c r="C109" s="24" t="s">
        <v>13</v>
      </c>
      <c r="D109" s="81">
        <f t="shared" si="15"/>
        <v>271</v>
      </c>
      <c r="E109" s="23">
        <v>271</v>
      </c>
      <c r="F109" s="110">
        <v>0</v>
      </c>
      <c r="G109" s="432">
        <f t="shared" si="16"/>
        <v>0</v>
      </c>
      <c r="H109" s="87">
        <f t="shared" si="17"/>
        <v>0</v>
      </c>
    </row>
    <row r="110" spans="1:8" s="19" customFormat="1" ht="90">
      <c r="A110" s="74">
        <f>IF(D110="","",MAX($A$22:A109)+1)</f>
        <v>38</v>
      </c>
      <c r="B110" s="111" t="s">
        <v>386</v>
      </c>
      <c r="C110" s="24" t="s">
        <v>13</v>
      </c>
      <c r="D110" s="81">
        <f t="shared" si="15"/>
        <v>553</v>
      </c>
      <c r="E110" s="23">
        <v>553</v>
      </c>
      <c r="F110" s="110">
        <v>0</v>
      </c>
      <c r="G110" s="432">
        <f t="shared" si="16"/>
        <v>0</v>
      </c>
      <c r="H110" s="87">
        <f t="shared" si="17"/>
        <v>0</v>
      </c>
    </row>
    <row r="111" spans="1:8" s="19" customFormat="1" ht="60">
      <c r="A111" s="74">
        <f>IF(D111="","",MAX($A$22:A110)+1)</f>
        <v>39</v>
      </c>
      <c r="B111" s="111" t="s">
        <v>127</v>
      </c>
      <c r="C111" s="24" t="s">
        <v>13</v>
      </c>
      <c r="D111" s="81">
        <f t="shared" si="15"/>
        <v>91</v>
      </c>
      <c r="E111" s="23">
        <v>91</v>
      </c>
      <c r="F111" s="110">
        <v>0</v>
      </c>
      <c r="G111" s="432">
        <f t="shared" si="16"/>
        <v>0</v>
      </c>
      <c r="H111" s="87">
        <f t="shared" si="17"/>
        <v>0</v>
      </c>
    </row>
    <row r="112" spans="1:8" s="19" customFormat="1" ht="75">
      <c r="A112" s="74">
        <f>IF(D112="","",MAX($A$22:A111)+1)</f>
        <v>40</v>
      </c>
      <c r="B112" s="111" t="s">
        <v>65</v>
      </c>
      <c r="C112" s="24" t="s">
        <v>24</v>
      </c>
      <c r="D112" s="81">
        <f t="shared" si="15"/>
        <v>165</v>
      </c>
      <c r="E112" s="23">
        <v>165</v>
      </c>
      <c r="F112" s="110">
        <v>0</v>
      </c>
      <c r="G112" s="432">
        <f t="shared" si="16"/>
        <v>0</v>
      </c>
      <c r="H112" s="87">
        <f t="shared" si="17"/>
        <v>0</v>
      </c>
    </row>
    <row r="113" spans="1:8" s="19" customFormat="1" ht="60">
      <c r="A113" s="74">
        <f>IF(D113="","",MAX($A$22:A112)+1)</f>
        <v>41</v>
      </c>
      <c r="B113" s="111" t="s">
        <v>384</v>
      </c>
      <c r="C113" s="24" t="s">
        <v>13</v>
      </c>
      <c r="D113" s="81">
        <f t="shared" si="15"/>
        <v>860</v>
      </c>
      <c r="E113" s="23">
        <v>860</v>
      </c>
      <c r="F113" s="110">
        <v>0</v>
      </c>
      <c r="G113" s="432">
        <f t="shared" si="16"/>
        <v>0</v>
      </c>
      <c r="H113" s="87">
        <f t="shared" si="17"/>
        <v>0</v>
      </c>
    </row>
    <row r="114" spans="1:8" s="19" customFormat="1" ht="15.75">
      <c r="A114" s="73"/>
      <c r="B114" s="437"/>
      <c r="C114" s="84"/>
      <c r="D114" s="85"/>
      <c r="E114" s="83"/>
      <c r="F114" s="53"/>
      <c r="G114" s="53"/>
      <c r="H114" s="22"/>
    </row>
    <row r="115" spans="1:8" s="19" customFormat="1" ht="15.75">
      <c r="A115" s="73" t="s">
        <v>265</v>
      </c>
      <c r="B115" s="386" t="s">
        <v>266</v>
      </c>
      <c r="C115" s="24"/>
      <c r="D115" s="81"/>
      <c r="E115" s="23"/>
      <c r="F115" s="82"/>
      <c r="G115" s="83"/>
      <c r="H115" s="22"/>
    </row>
    <row r="116" spans="1:8" s="19" customFormat="1" ht="15.75">
      <c r="A116" s="88" t="s">
        <v>267</v>
      </c>
      <c r="B116" s="386" t="s">
        <v>258</v>
      </c>
      <c r="C116" s="24"/>
      <c r="D116" s="81"/>
      <c r="E116" s="23"/>
      <c r="F116" s="82"/>
      <c r="G116" s="83"/>
      <c r="H116" s="22"/>
    </row>
    <row r="117" spans="1:8" s="19" customFormat="1" ht="75">
      <c r="A117" s="74">
        <f>IF(D117="","",MAX($A$22:A114)+1)</f>
        <v>42</v>
      </c>
      <c r="B117" s="107" t="s">
        <v>129</v>
      </c>
      <c r="C117" s="24" t="s">
        <v>14</v>
      </c>
      <c r="D117" s="81">
        <f>SUM(E117:E117)</f>
        <v>190</v>
      </c>
      <c r="E117" s="23">
        <v>190</v>
      </c>
      <c r="F117" s="110">
        <v>0</v>
      </c>
      <c r="G117" s="432">
        <f t="shared" ref="G117:G118" si="18">IF(ISNUMBER(F117),IF(F117&gt;0,ROUND(F117,2),0),0)</f>
        <v>0</v>
      </c>
      <c r="H117" s="87">
        <f t="shared" ref="H117:H118" si="19">ROUND(E117*G117,2)</f>
        <v>0</v>
      </c>
    </row>
    <row r="118" spans="1:8" s="19" customFormat="1" ht="45">
      <c r="A118" s="74">
        <f>IF(D118="","",MAX($A$22:A117)+1)</f>
        <v>43</v>
      </c>
      <c r="B118" s="107" t="s">
        <v>128</v>
      </c>
      <c r="C118" s="24" t="s">
        <v>13</v>
      </c>
      <c r="D118" s="81">
        <f>SUM(E118:E118)</f>
        <v>190</v>
      </c>
      <c r="E118" s="23">
        <v>190</v>
      </c>
      <c r="F118" s="110">
        <v>0</v>
      </c>
      <c r="G118" s="432">
        <f t="shared" si="18"/>
        <v>0</v>
      </c>
      <c r="H118" s="87">
        <f t="shared" si="19"/>
        <v>0</v>
      </c>
    </row>
    <row r="119" spans="1:8" s="19" customFormat="1" ht="15.75">
      <c r="A119" s="73"/>
      <c r="B119" s="437"/>
      <c r="C119" s="84"/>
      <c r="D119" s="85"/>
      <c r="E119" s="83"/>
      <c r="F119" s="53"/>
      <c r="G119" s="53"/>
      <c r="H119" s="22"/>
    </row>
    <row r="120" spans="1:8" s="19" customFormat="1" ht="15.75">
      <c r="A120" s="88" t="s">
        <v>268</v>
      </c>
      <c r="B120" s="386" t="s">
        <v>260</v>
      </c>
      <c r="C120" s="24"/>
      <c r="D120" s="81"/>
      <c r="E120" s="23"/>
      <c r="F120" s="82"/>
      <c r="G120" s="83"/>
      <c r="H120" s="22"/>
    </row>
    <row r="121" spans="1:8" s="19" customFormat="1" ht="346.5">
      <c r="A121" s="74"/>
      <c r="B121" s="386" t="s">
        <v>29</v>
      </c>
      <c r="C121" s="24"/>
      <c r="D121" s="81"/>
      <c r="E121" s="23"/>
      <c r="F121" s="82"/>
      <c r="G121" s="83"/>
      <c r="H121" s="22"/>
    </row>
    <row r="122" spans="1:8" s="19" customFormat="1" ht="283.5">
      <c r="A122" s="74"/>
      <c r="B122" s="386" t="s">
        <v>31</v>
      </c>
      <c r="C122" s="24"/>
      <c r="D122" s="81"/>
      <c r="E122" s="23"/>
      <c r="F122" s="82"/>
      <c r="G122" s="83"/>
      <c r="H122" s="22"/>
    </row>
    <row r="123" spans="1:8" s="19" customFormat="1" ht="47.25">
      <c r="A123" s="74"/>
      <c r="B123" s="386" t="s">
        <v>157</v>
      </c>
      <c r="C123" s="24"/>
      <c r="D123" s="81"/>
      <c r="E123" s="23"/>
      <c r="F123" s="82"/>
      <c r="G123" s="83"/>
      <c r="H123" s="22"/>
    </row>
    <row r="124" spans="1:8" s="19" customFormat="1" ht="78.75">
      <c r="A124" s="74"/>
      <c r="B124" s="386" t="s">
        <v>180</v>
      </c>
      <c r="C124" s="24"/>
      <c r="D124" s="81"/>
      <c r="E124" s="23"/>
      <c r="F124" s="82"/>
      <c r="G124" s="83"/>
      <c r="H124" s="22"/>
    </row>
    <row r="125" spans="1:8" s="19" customFormat="1" ht="63">
      <c r="A125" s="74"/>
      <c r="B125" s="386" t="s">
        <v>181</v>
      </c>
      <c r="C125" s="24"/>
      <c r="D125" s="81"/>
      <c r="E125" s="23"/>
      <c r="F125" s="82"/>
      <c r="G125" s="83"/>
      <c r="H125" s="22"/>
    </row>
    <row r="126" spans="1:8" s="19" customFormat="1" ht="78.75">
      <c r="A126" s="74"/>
      <c r="B126" s="386" t="s">
        <v>155</v>
      </c>
      <c r="C126" s="24"/>
      <c r="D126" s="81"/>
      <c r="E126" s="23"/>
      <c r="F126" s="82"/>
      <c r="G126" s="83"/>
      <c r="H126" s="22"/>
    </row>
    <row r="127" spans="1:8" s="19" customFormat="1" ht="15.75">
      <c r="A127" s="74"/>
      <c r="B127" s="439"/>
      <c r="C127" s="24"/>
      <c r="D127" s="81"/>
      <c r="E127" s="23"/>
      <c r="F127" s="82"/>
      <c r="G127" s="83"/>
      <c r="H127" s="22"/>
    </row>
    <row r="128" spans="1:8" s="19" customFormat="1" ht="60">
      <c r="A128" s="74">
        <f>IF(D128="","",MAX($A$22:A126)+1)</f>
        <v>44</v>
      </c>
      <c r="B128" s="111" t="s">
        <v>52</v>
      </c>
      <c r="C128" s="24" t="s">
        <v>9</v>
      </c>
      <c r="D128" s="81">
        <f t="shared" ref="D128:D133" si="20">SUM(E128:E128)</f>
        <v>14670</v>
      </c>
      <c r="E128" s="23">
        <v>14670</v>
      </c>
      <c r="F128" s="110">
        <v>0</v>
      </c>
      <c r="G128" s="432">
        <f t="shared" ref="G128:G133" si="21">IF(ISNUMBER(F128),IF(F128&gt;0,ROUND(F128,2),0),0)</f>
        <v>0</v>
      </c>
      <c r="H128" s="87">
        <f t="shared" ref="H128:H133" si="22">ROUND(E128*G128,2)</f>
        <v>0</v>
      </c>
    </row>
    <row r="129" spans="1:8" s="19" customFormat="1" ht="90">
      <c r="A129" s="74">
        <f>IF(D129="","",MAX($A$22:A128)+1)</f>
        <v>45</v>
      </c>
      <c r="B129" s="111" t="s">
        <v>54</v>
      </c>
      <c r="C129" s="24" t="s">
        <v>14</v>
      </c>
      <c r="D129" s="81">
        <f t="shared" si="20"/>
        <v>198</v>
      </c>
      <c r="E129" s="23">
        <v>198</v>
      </c>
      <c r="F129" s="110">
        <v>0</v>
      </c>
      <c r="G129" s="432">
        <f t="shared" si="21"/>
        <v>0</v>
      </c>
      <c r="H129" s="87">
        <f t="shared" si="22"/>
        <v>0</v>
      </c>
    </row>
    <row r="130" spans="1:8" s="19" customFormat="1" ht="90">
      <c r="A130" s="74">
        <f>IF(D130="","",MAX($A$22:A129)+1)</f>
        <v>46</v>
      </c>
      <c r="B130" s="111" t="s">
        <v>131</v>
      </c>
      <c r="C130" s="24" t="s">
        <v>14</v>
      </c>
      <c r="D130" s="81">
        <f t="shared" si="20"/>
        <v>5.5</v>
      </c>
      <c r="E130" s="23">
        <v>5.5</v>
      </c>
      <c r="F130" s="110">
        <v>0</v>
      </c>
      <c r="G130" s="432">
        <f t="shared" si="21"/>
        <v>0</v>
      </c>
      <c r="H130" s="87">
        <f t="shared" si="22"/>
        <v>0</v>
      </c>
    </row>
    <row r="131" spans="1:8" s="19" customFormat="1" ht="105">
      <c r="A131" s="74">
        <f>IF(D131="","",MAX($A$22:A130)+1)</f>
        <v>47</v>
      </c>
      <c r="B131" s="111" t="s">
        <v>132</v>
      </c>
      <c r="C131" s="24" t="s">
        <v>14</v>
      </c>
      <c r="D131" s="81">
        <f t="shared" si="20"/>
        <v>46</v>
      </c>
      <c r="E131" s="23">
        <v>46</v>
      </c>
      <c r="F131" s="110">
        <v>0</v>
      </c>
      <c r="G131" s="432">
        <f t="shared" si="21"/>
        <v>0</v>
      </c>
      <c r="H131" s="87">
        <f t="shared" si="22"/>
        <v>0</v>
      </c>
    </row>
    <row r="132" spans="1:8" s="19" customFormat="1" ht="105">
      <c r="A132" s="74">
        <f>IF(D132="","",MAX($A$22:A131)+1)</f>
        <v>48</v>
      </c>
      <c r="B132" s="111" t="s">
        <v>133</v>
      </c>
      <c r="C132" s="24" t="s">
        <v>14</v>
      </c>
      <c r="D132" s="81">
        <f t="shared" si="20"/>
        <v>34</v>
      </c>
      <c r="E132" s="23">
        <v>34</v>
      </c>
      <c r="F132" s="110">
        <v>0</v>
      </c>
      <c r="G132" s="432">
        <f t="shared" si="21"/>
        <v>0</v>
      </c>
      <c r="H132" s="87">
        <f t="shared" si="22"/>
        <v>0</v>
      </c>
    </row>
    <row r="133" spans="1:8" s="19" customFormat="1" ht="105">
      <c r="A133" s="74">
        <f>IF(D133="","",MAX($A$22:A132)+1)</f>
        <v>49</v>
      </c>
      <c r="B133" s="111" t="s">
        <v>134</v>
      </c>
      <c r="C133" s="24" t="s">
        <v>14</v>
      </c>
      <c r="D133" s="81">
        <f t="shared" si="20"/>
        <v>21</v>
      </c>
      <c r="E133" s="23">
        <v>21</v>
      </c>
      <c r="F133" s="110">
        <v>0</v>
      </c>
      <c r="G133" s="432">
        <f t="shared" si="21"/>
        <v>0</v>
      </c>
      <c r="H133" s="87">
        <f t="shared" si="22"/>
        <v>0</v>
      </c>
    </row>
    <row r="134" spans="1:8" s="19" customFormat="1" ht="15.75">
      <c r="A134" s="73"/>
      <c r="B134" s="437"/>
      <c r="C134" s="84"/>
      <c r="D134" s="85"/>
      <c r="E134" s="83"/>
      <c r="F134" s="53"/>
      <c r="G134" s="53"/>
      <c r="H134" s="22"/>
    </row>
    <row r="135" spans="1:8" s="19" customFormat="1" ht="15.75">
      <c r="A135" s="88" t="s">
        <v>269</v>
      </c>
      <c r="B135" s="94" t="s">
        <v>262</v>
      </c>
      <c r="C135" s="24"/>
      <c r="D135" s="81"/>
      <c r="E135" s="23"/>
      <c r="F135" s="82"/>
      <c r="G135" s="83"/>
      <c r="H135" s="22"/>
    </row>
    <row r="136" spans="1:8" s="19" customFormat="1" ht="75">
      <c r="A136" s="74">
        <f>IF(D136="","",MAX($A$22:A135)+1)</f>
        <v>50</v>
      </c>
      <c r="B136" s="111" t="s">
        <v>136</v>
      </c>
      <c r="C136" s="24" t="s">
        <v>24</v>
      </c>
      <c r="D136" s="81">
        <f t="shared" ref="D136:D144" si="23">SUM(E136:E136)</f>
        <v>72</v>
      </c>
      <c r="E136" s="23">
        <v>72</v>
      </c>
      <c r="F136" s="110">
        <v>0</v>
      </c>
      <c r="G136" s="432">
        <f t="shared" ref="G136:G144" si="24">IF(ISNUMBER(F136),IF(F136&gt;0,ROUND(F136,2),0),0)</f>
        <v>0</v>
      </c>
      <c r="H136" s="87">
        <f t="shared" ref="H136:H144" si="25">ROUND(E136*G136,2)</f>
        <v>0</v>
      </c>
    </row>
    <row r="137" spans="1:8" s="19" customFormat="1" ht="60">
      <c r="A137" s="74">
        <f>IF(D137="","",MAX($A$22:A136)+1)</f>
        <v>51</v>
      </c>
      <c r="B137" s="111" t="s">
        <v>137</v>
      </c>
      <c r="C137" s="24" t="s">
        <v>13</v>
      </c>
      <c r="D137" s="81">
        <f t="shared" si="23"/>
        <v>10</v>
      </c>
      <c r="E137" s="23">
        <v>10</v>
      </c>
      <c r="F137" s="110">
        <v>0</v>
      </c>
      <c r="G137" s="432">
        <f t="shared" si="24"/>
        <v>0</v>
      </c>
      <c r="H137" s="87">
        <f t="shared" si="25"/>
        <v>0</v>
      </c>
    </row>
    <row r="138" spans="1:8" s="19" customFormat="1" ht="45">
      <c r="A138" s="74">
        <f>IF(D138="","",MAX($A$22:A137)+1)</f>
        <v>52</v>
      </c>
      <c r="B138" s="111" t="s">
        <v>184</v>
      </c>
      <c r="C138" s="24" t="s">
        <v>2</v>
      </c>
      <c r="D138" s="81">
        <f t="shared" si="23"/>
        <v>4</v>
      </c>
      <c r="E138" s="23">
        <v>4</v>
      </c>
      <c r="F138" s="110">
        <v>0</v>
      </c>
      <c r="G138" s="432">
        <f t="shared" si="24"/>
        <v>0</v>
      </c>
      <c r="H138" s="87">
        <f t="shared" si="25"/>
        <v>0</v>
      </c>
    </row>
    <row r="139" spans="1:8" s="19" customFormat="1" ht="90">
      <c r="A139" s="74">
        <f>IF(D139="","",MAX($A$22:A138)+1)</f>
        <v>53</v>
      </c>
      <c r="B139" s="111" t="s">
        <v>135</v>
      </c>
      <c r="C139" s="24" t="s">
        <v>2</v>
      </c>
      <c r="D139" s="81">
        <f t="shared" si="23"/>
        <v>2</v>
      </c>
      <c r="E139" s="23">
        <v>2</v>
      </c>
      <c r="F139" s="110">
        <v>0</v>
      </c>
      <c r="G139" s="432">
        <f t="shared" si="24"/>
        <v>0</v>
      </c>
      <c r="H139" s="87">
        <f t="shared" si="25"/>
        <v>0</v>
      </c>
    </row>
    <row r="140" spans="1:8" s="19" customFormat="1" ht="75">
      <c r="A140" s="74">
        <f>IF(D140="","",MAX($A$22:A139)+1)</f>
        <v>54</v>
      </c>
      <c r="B140" s="111" t="s">
        <v>138</v>
      </c>
      <c r="C140" s="24" t="s">
        <v>24</v>
      </c>
      <c r="D140" s="81">
        <f t="shared" si="23"/>
        <v>126</v>
      </c>
      <c r="E140" s="23">
        <v>126</v>
      </c>
      <c r="F140" s="110">
        <v>0</v>
      </c>
      <c r="G140" s="432">
        <f t="shared" si="24"/>
        <v>0</v>
      </c>
      <c r="H140" s="87">
        <f t="shared" si="25"/>
        <v>0</v>
      </c>
    </row>
    <row r="141" spans="1:8" s="19" customFormat="1" ht="90">
      <c r="A141" s="74">
        <f>IF(D141="","",MAX($A$22:A140)+1)</f>
        <v>55</v>
      </c>
      <c r="B141" s="111" t="s">
        <v>603</v>
      </c>
      <c r="C141" s="24" t="s">
        <v>13</v>
      </c>
      <c r="D141" s="81">
        <f t="shared" si="23"/>
        <v>80</v>
      </c>
      <c r="E141" s="23">
        <v>80</v>
      </c>
      <c r="F141" s="110">
        <v>0</v>
      </c>
      <c r="G141" s="432">
        <f t="shared" si="24"/>
        <v>0</v>
      </c>
      <c r="H141" s="87">
        <f t="shared" si="25"/>
        <v>0</v>
      </c>
    </row>
    <row r="142" spans="1:8" s="19" customFormat="1" ht="90">
      <c r="A142" s="74">
        <f>IF(D142="","",MAX($A$22:A141)+1)</f>
        <v>56</v>
      </c>
      <c r="B142" s="111" t="s">
        <v>604</v>
      </c>
      <c r="C142" s="24" t="s">
        <v>13</v>
      </c>
      <c r="D142" s="81">
        <f t="shared" si="23"/>
        <v>228</v>
      </c>
      <c r="E142" s="23">
        <v>228</v>
      </c>
      <c r="F142" s="110">
        <v>0</v>
      </c>
      <c r="G142" s="432">
        <f t="shared" si="24"/>
        <v>0</v>
      </c>
      <c r="H142" s="87">
        <f t="shared" si="25"/>
        <v>0</v>
      </c>
    </row>
    <row r="143" spans="1:8" s="19" customFormat="1" ht="75">
      <c r="A143" s="74">
        <f>IF(D143="","",MAX($A$22:A142)+1)</f>
        <v>57</v>
      </c>
      <c r="B143" s="111" t="s">
        <v>605</v>
      </c>
      <c r="C143" s="24" t="s">
        <v>16</v>
      </c>
      <c r="D143" s="81">
        <f t="shared" si="23"/>
        <v>1</v>
      </c>
      <c r="E143" s="23">
        <v>1</v>
      </c>
      <c r="F143" s="110">
        <v>0</v>
      </c>
      <c r="G143" s="432">
        <f t="shared" si="24"/>
        <v>0</v>
      </c>
      <c r="H143" s="87">
        <f t="shared" si="25"/>
        <v>0</v>
      </c>
    </row>
    <row r="144" spans="1:8" s="19" customFormat="1" ht="75">
      <c r="A144" s="74">
        <f>IF(D144="","",MAX($A$22:A143)+1)</f>
        <v>58</v>
      </c>
      <c r="B144" s="111" t="s">
        <v>182</v>
      </c>
      <c r="C144" s="24" t="s">
        <v>2</v>
      </c>
      <c r="D144" s="81">
        <f t="shared" si="23"/>
        <v>2</v>
      </c>
      <c r="E144" s="23">
        <v>2</v>
      </c>
      <c r="F144" s="110">
        <v>0</v>
      </c>
      <c r="G144" s="432">
        <f t="shared" si="24"/>
        <v>0</v>
      </c>
      <c r="H144" s="87">
        <f t="shared" si="25"/>
        <v>0</v>
      </c>
    </row>
    <row r="145" spans="1:8" s="19" customFormat="1" ht="165">
      <c r="A145" s="73"/>
      <c r="B145" s="107" t="s">
        <v>139</v>
      </c>
      <c r="C145" s="84"/>
      <c r="D145" s="85"/>
      <c r="E145" s="83"/>
      <c r="F145" s="53"/>
      <c r="G145" s="53"/>
      <c r="H145" s="22"/>
    </row>
    <row r="146" spans="1:8" s="19" customFormat="1" ht="135">
      <c r="A146" s="74">
        <f>IF(D146="","",MAX($A$22:A145)+1)</f>
        <v>59</v>
      </c>
      <c r="B146" s="107" t="s">
        <v>140</v>
      </c>
      <c r="C146" s="24" t="s">
        <v>2</v>
      </c>
      <c r="D146" s="81">
        <f>SUM(E146:E146)</f>
        <v>20</v>
      </c>
      <c r="E146" s="23">
        <v>20</v>
      </c>
      <c r="F146" s="110">
        <v>0</v>
      </c>
      <c r="G146" s="432">
        <f>IF(ISNUMBER(F146),IF(F146&gt;0,ROUND(F146,2),0),0)</f>
        <v>0</v>
      </c>
      <c r="H146" s="87">
        <f>ROUND(E146*G146,2)</f>
        <v>0</v>
      </c>
    </row>
    <row r="147" spans="1:8" s="19" customFormat="1" ht="75">
      <c r="A147" s="73"/>
      <c r="B147" s="111" t="s">
        <v>71</v>
      </c>
      <c r="C147" s="84"/>
      <c r="D147" s="85"/>
      <c r="E147" s="83"/>
      <c r="F147" s="53"/>
      <c r="G147" s="53"/>
      <c r="H147" s="22"/>
    </row>
    <row r="148" spans="1:8" s="19" customFormat="1" ht="30">
      <c r="A148" s="74">
        <f>IF(D148="","",MAX($A$22:A146)+1)</f>
        <v>60</v>
      </c>
      <c r="B148" s="111" t="s">
        <v>57</v>
      </c>
      <c r="C148" s="24" t="s">
        <v>15</v>
      </c>
      <c r="D148" s="81">
        <f>SUM(E148:E148)</f>
        <v>50</v>
      </c>
      <c r="E148" s="23">
        <v>50</v>
      </c>
      <c r="F148" s="110">
        <v>0</v>
      </c>
      <c r="G148" s="432">
        <f t="shared" ref="G148:G150" si="26">IF(ISNUMBER(F148),IF(F148&gt;0,ROUND(F148,2),0),0)</f>
        <v>0</v>
      </c>
      <c r="H148" s="87">
        <f t="shared" ref="H148:H150" si="27">ROUND(E148*G148,2)</f>
        <v>0</v>
      </c>
    </row>
    <row r="149" spans="1:8" s="19" customFormat="1" ht="30">
      <c r="A149" s="74">
        <f>IF(D149="","",MAX($A$22:A148)+1)</f>
        <v>61</v>
      </c>
      <c r="B149" s="111" t="s">
        <v>58</v>
      </c>
      <c r="C149" s="24" t="s">
        <v>15</v>
      </c>
      <c r="D149" s="81">
        <f>SUM(E149:E149)</f>
        <v>50</v>
      </c>
      <c r="E149" s="23">
        <v>50</v>
      </c>
      <c r="F149" s="110">
        <v>0</v>
      </c>
      <c r="G149" s="432">
        <f t="shared" si="26"/>
        <v>0</v>
      </c>
      <c r="H149" s="87">
        <f t="shared" si="27"/>
        <v>0</v>
      </c>
    </row>
    <row r="150" spans="1:8" s="19" customFormat="1" ht="60">
      <c r="A150" s="74">
        <f>IF(D150="","",MAX($A$22:A149)+1)</f>
        <v>62</v>
      </c>
      <c r="B150" s="111" t="s">
        <v>183</v>
      </c>
      <c r="C150" s="24" t="s">
        <v>14</v>
      </c>
      <c r="D150" s="81">
        <f>SUM(E150:E150)</f>
        <v>12</v>
      </c>
      <c r="E150" s="23">
        <v>12</v>
      </c>
      <c r="F150" s="110">
        <v>0</v>
      </c>
      <c r="G150" s="432">
        <f t="shared" si="26"/>
        <v>0</v>
      </c>
      <c r="H150" s="87">
        <f t="shared" si="27"/>
        <v>0</v>
      </c>
    </row>
    <row r="151" spans="1:8" s="19" customFormat="1" ht="15.75">
      <c r="A151" s="73"/>
      <c r="B151" s="437"/>
      <c r="C151" s="84"/>
      <c r="D151" s="85"/>
      <c r="E151" s="83"/>
      <c r="F151" s="53"/>
      <c r="G151" s="53"/>
      <c r="H151" s="22"/>
    </row>
    <row r="152" spans="1:8" s="19" customFormat="1" ht="15.75">
      <c r="A152" s="88" t="s">
        <v>270</v>
      </c>
      <c r="B152" s="94" t="s">
        <v>264</v>
      </c>
      <c r="C152" s="24"/>
      <c r="D152" s="81"/>
      <c r="E152" s="23"/>
      <c r="F152" s="82"/>
      <c r="G152" s="83"/>
      <c r="H152" s="22"/>
    </row>
    <row r="153" spans="1:8" s="19" customFormat="1" ht="141.75">
      <c r="A153" s="74"/>
      <c r="B153" s="94" t="s">
        <v>150</v>
      </c>
      <c r="C153" s="24"/>
      <c r="D153" s="81"/>
      <c r="E153" s="23"/>
      <c r="F153" s="82"/>
      <c r="G153" s="83"/>
      <c r="H153" s="22"/>
    </row>
    <row r="154" spans="1:8" s="19" customFormat="1" ht="15.75">
      <c r="A154" s="74"/>
      <c r="B154" s="439"/>
      <c r="C154" s="24"/>
      <c r="D154" s="81"/>
      <c r="E154" s="23"/>
      <c r="F154" s="82"/>
      <c r="G154" s="83"/>
      <c r="H154" s="22"/>
    </row>
    <row r="155" spans="1:8" s="19" customFormat="1" ht="45">
      <c r="A155" s="74">
        <f>IF(D155="","",MAX($A$22:A151)+1)</f>
        <v>63</v>
      </c>
      <c r="B155" s="111" t="s">
        <v>23</v>
      </c>
      <c r="C155" s="24" t="s">
        <v>24</v>
      </c>
      <c r="D155" s="81">
        <f t="shared" ref="D155:D162" si="28">SUM(E155:E155)</f>
        <v>68</v>
      </c>
      <c r="E155" s="23">
        <v>68</v>
      </c>
      <c r="F155" s="110">
        <v>0</v>
      </c>
      <c r="G155" s="432">
        <f t="shared" ref="G155:G162" si="29">IF(ISNUMBER(F155),IF(F155&gt;0,ROUND(F155,2),0),0)</f>
        <v>0</v>
      </c>
      <c r="H155" s="87">
        <f t="shared" ref="H155:H162" si="30">ROUND(E155*G155,2)</f>
        <v>0</v>
      </c>
    </row>
    <row r="156" spans="1:8" s="19" customFormat="1" ht="75">
      <c r="A156" s="74">
        <f>IF(D156="","",MAX($A$22:A155)+1)</f>
        <v>64</v>
      </c>
      <c r="B156" s="107" t="s">
        <v>141</v>
      </c>
      <c r="C156" s="24" t="s">
        <v>13</v>
      </c>
      <c r="D156" s="81">
        <f t="shared" si="28"/>
        <v>35</v>
      </c>
      <c r="E156" s="23">
        <v>35</v>
      </c>
      <c r="F156" s="110">
        <v>0</v>
      </c>
      <c r="G156" s="432">
        <f t="shared" si="29"/>
        <v>0</v>
      </c>
      <c r="H156" s="87">
        <f t="shared" si="30"/>
        <v>0</v>
      </c>
    </row>
    <row r="157" spans="1:8" s="19" customFormat="1" ht="90">
      <c r="A157" s="74">
        <f>IF(D157="","",MAX($A$22:A156)+1)</f>
        <v>65</v>
      </c>
      <c r="B157" s="107" t="s">
        <v>142</v>
      </c>
      <c r="C157" s="24" t="s">
        <v>13</v>
      </c>
      <c r="D157" s="81">
        <f t="shared" si="28"/>
        <v>130</v>
      </c>
      <c r="E157" s="23">
        <v>130</v>
      </c>
      <c r="F157" s="110">
        <v>0</v>
      </c>
      <c r="G157" s="432">
        <f t="shared" si="29"/>
        <v>0</v>
      </c>
      <c r="H157" s="87">
        <f t="shared" si="30"/>
        <v>0</v>
      </c>
    </row>
    <row r="158" spans="1:8" s="19" customFormat="1" ht="90">
      <c r="A158" s="74">
        <f>IF(D158="","",MAX($A$22:A157)+1)</f>
        <v>66</v>
      </c>
      <c r="B158" s="107" t="s">
        <v>143</v>
      </c>
      <c r="C158" s="24" t="s">
        <v>13</v>
      </c>
      <c r="D158" s="81">
        <f t="shared" si="28"/>
        <v>200</v>
      </c>
      <c r="E158" s="23">
        <v>200</v>
      </c>
      <c r="F158" s="110">
        <v>0</v>
      </c>
      <c r="G158" s="432">
        <f t="shared" si="29"/>
        <v>0</v>
      </c>
      <c r="H158" s="87">
        <f t="shared" si="30"/>
        <v>0</v>
      </c>
    </row>
    <row r="159" spans="1:8" s="19" customFormat="1" ht="75">
      <c r="A159" s="74">
        <f>IF(D159="","",MAX($A$22:A158)+1)</f>
        <v>67</v>
      </c>
      <c r="B159" s="107" t="s">
        <v>144</v>
      </c>
      <c r="C159" s="24" t="s">
        <v>13</v>
      </c>
      <c r="D159" s="81">
        <f t="shared" si="28"/>
        <v>4</v>
      </c>
      <c r="E159" s="23">
        <v>4</v>
      </c>
      <c r="F159" s="110">
        <v>0</v>
      </c>
      <c r="G159" s="432">
        <f t="shared" si="29"/>
        <v>0</v>
      </c>
      <c r="H159" s="87">
        <f t="shared" si="30"/>
        <v>0</v>
      </c>
    </row>
    <row r="160" spans="1:8" s="19" customFormat="1" ht="60">
      <c r="A160" s="74">
        <f>IF(D160="","",MAX($A$22:A159)+1)</f>
        <v>68</v>
      </c>
      <c r="B160" s="107" t="s">
        <v>145</v>
      </c>
      <c r="C160" s="24" t="s">
        <v>2</v>
      </c>
      <c r="D160" s="81">
        <f t="shared" si="28"/>
        <v>2</v>
      </c>
      <c r="E160" s="23">
        <v>2</v>
      </c>
      <c r="F160" s="110">
        <v>0</v>
      </c>
      <c r="G160" s="432">
        <f t="shared" si="29"/>
        <v>0</v>
      </c>
      <c r="H160" s="87">
        <f t="shared" si="30"/>
        <v>0</v>
      </c>
    </row>
    <row r="161" spans="1:8" s="19" customFormat="1" ht="60">
      <c r="A161" s="74">
        <f>IF(D161="","",MAX($A$22:A160)+1)</f>
        <v>69</v>
      </c>
      <c r="B161" s="107" t="s">
        <v>127</v>
      </c>
      <c r="C161" s="24" t="s">
        <v>13</v>
      </c>
      <c r="D161" s="81">
        <f t="shared" si="28"/>
        <v>33</v>
      </c>
      <c r="E161" s="23">
        <v>33</v>
      </c>
      <c r="F161" s="110">
        <v>0</v>
      </c>
      <c r="G161" s="432">
        <f t="shared" si="29"/>
        <v>0</v>
      </c>
      <c r="H161" s="87">
        <f t="shared" si="30"/>
        <v>0</v>
      </c>
    </row>
    <row r="162" spans="1:8" s="19" customFormat="1" ht="75">
      <c r="A162" s="74">
        <f>IF(D162="","",MAX($A$22:A161)+1)</f>
        <v>70</v>
      </c>
      <c r="B162" s="107" t="s">
        <v>65</v>
      </c>
      <c r="C162" s="24" t="s">
        <v>24</v>
      </c>
      <c r="D162" s="81">
        <f t="shared" si="28"/>
        <v>320</v>
      </c>
      <c r="E162" s="23">
        <v>320</v>
      </c>
      <c r="F162" s="110">
        <v>0</v>
      </c>
      <c r="G162" s="432">
        <f t="shared" si="29"/>
        <v>0</v>
      </c>
      <c r="H162" s="87">
        <f t="shared" si="30"/>
        <v>0</v>
      </c>
    </row>
    <row r="163" spans="1:8" s="19" customFormat="1" ht="15.75">
      <c r="A163" s="73"/>
      <c r="B163" s="437"/>
      <c r="C163" s="84"/>
      <c r="D163" s="85"/>
      <c r="E163" s="83"/>
      <c r="F163" s="53"/>
      <c r="G163" s="53"/>
      <c r="H163" s="22"/>
    </row>
    <row r="164" spans="1:8" s="19" customFormat="1" ht="15.75">
      <c r="A164" s="73" t="s">
        <v>271</v>
      </c>
      <c r="B164" s="386" t="s">
        <v>272</v>
      </c>
      <c r="C164" s="24"/>
      <c r="D164" s="81"/>
      <c r="E164" s="23"/>
      <c r="F164" s="82"/>
      <c r="G164" s="83"/>
      <c r="H164" s="22"/>
    </row>
    <row r="165" spans="1:8" s="19" customFormat="1" ht="15.75">
      <c r="A165" s="88" t="s">
        <v>273</v>
      </c>
      <c r="B165" s="94" t="s">
        <v>258</v>
      </c>
      <c r="C165" s="24"/>
      <c r="D165" s="81"/>
      <c r="E165" s="23"/>
      <c r="F165" s="82"/>
      <c r="G165" s="83"/>
      <c r="H165" s="22"/>
    </row>
    <row r="166" spans="1:8" s="19" customFormat="1" ht="75">
      <c r="A166" s="74">
        <f>IF(D166="","",MAX($A$22:A164)+1)</f>
        <v>71</v>
      </c>
      <c r="B166" s="107" t="s">
        <v>146</v>
      </c>
      <c r="C166" s="24" t="s">
        <v>14</v>
      </c>
      <c r="D166" s="81">
        <f>SUM(E166:E166)</f>
        <v>7</v>
      </c>
      <c r="E166" s="23">
        <v>7</v>
      </c>
      <c r="F166" s="110">
        <v>0</v>
      </c>
      <c r="G166" s="432">
        <f t="shared" ref="G166:G167" si="31">IF(ISNUMBER(F166),IF(F166&gt;0,ROUND(F166,2),0),0)</f>
        <v>0</v>
      </c>
      <c r="H166" s="87">
        <f t="shared" ref="H166:H167" si="32">ROUND(E166*G166,2)</f>
        <v>0</v>
      </c>
    </row>
    <row r="167" spans="1:8" s="19" customFormat="1" ht="45">
      <c r="A167" s="74">
        <f>IF(D167="","",MAX($A$22:A166)+1)</f>
        <v>72</v>
      </c>
      <c r="B167" s="107" t="s">
        <v>128</v>
      </c>
      <c r="C167" s="24" t="s">
        <v>13</v>
      </c>
      <c r="D167" s="81">
        <f>SUM(E167:E167)</f>
        <v>34</v>
      </c>
      <c r="E167" s="23">
        <v>34</v>
      </c>
      <c r="F167" s="110">
        <v>0</v>
      </c>
      <c r="G167" s="432">
        <f t="shared" si="31"/>
        <v>0</v>
      </c>
      <c r="H167" s="87">
        <f t="shared" si="32"/>
        <v>0</v>
      </c>
    </row>
    <row r="168" spans="1:8" s="19" customFormat="1" ht="15.75">
      <c r="A168" s="73"/>
      <c r="B168" s="437"/>
      <c r="C168" s="84"/>
      <c r="D168" s="85"/>
      <c r="E168" s="83"/>
      <c r="F168" s="53"/>
      <c r="G168" s="53"/>
      <c r="H168" s="22"/>
    </row>
    <row r="169" spans="1:8" s="19" customFormat="1" ht="15.75">
      <c r="A169" s="88" t="s">
        <v>274</v>
      </c>
      <c r="B169" s="94" t="s">
        <v>260</v>
      </c>
      <c r="C169" s="24"/>
      <c r="D169" s="81"/>
      <c r="E169" s="23"/>
      <c r="F169" s="82"/>
      <c r="G169" s="83"/>
      <c r="H169" s="22"/>
    </row>
    <row r="170" spans="1:8" s="19" customFormat="1" ht="346.5">
      <c r="A170" s="74"/>
      <c r="B170" s="386" t="s">
        <v>29</v>
      </c>
      <c r="C170" s="24"/>
      <c r="D170" s="81"/>
      <c r="E170" s="23"/>
      <c r="F170" s="82"/>
      <c r="G170" s="83"/>
      <c r="H170" s="22"/>
    </row>
    <row r="171" spans="1:8" s="19" customFormat="1" ht="283.5">
      <c r="A171" s="74"/>
      <c r="B171" s="386" t="s">
        <v>31</v>
      </c>
      <c r="C171" s="24"/>
      <c r="D171" s="81"/>
      <c r="E171" s="23"/>
      <c r="F171" s="82"/>
      <c r="G171" s="83"/>
      <c r="H171" s="22"/>
    </row>
    <row r="172" spans="1:8" s="19" customFormat="1" ht="47.25">
      <c r="A172" s="74"/>
      <c r="B172" s="94" t="s">
        <v>157</v>
      </c>
      <c r="C172" s="24"/>
      <c r="D172" s="81"/>
      <c r="E172" s="23"/>
      <c r="F172" s="82"/>
      <c r="G172" s="83"/>
      <c r="H172" s="22"/>
    </row>
    <row r="173" spans="1:8" s="19" customFormat="1" ht="63">
      <c r="A173" s="74"/>
      <c r="B173" s="94" t="s">
        <v>181</v>
      </c>
      <c r="C173" s="24"/>
      <c r="D173" s="81"/>
      <c r="E173" s="23"/>
      <c r="F173" s="82"/>
      <c r="G173" s="83"/>
      <c r="H173" s="22"/>
    </row>
    <row r="174" spans="1:8" s="19" customFormat="1" ht="78.75">
      <c r="A174" s="74"/>
      <c r="B174" s="94" t="s">
        <v>155</v>
      </c>
      <c r="C174" s="24"/>
      <c r="D174" s="81"/>
      <c r="E174" s="23"/>
      <c r="F174" s="82"/>
      <c r="G174" s="83"/>
      <c r="H174" s="22"/>
    </row>
    <row r="175" spans="1:8" s="19" customFormat="1" ht="15.75">
      <c r="A175" s="74"/>
      <c r="B175" s="439"/>
      <c r="C175" s="24"/>
      <c r="D175" s="81"/>
      <c r="E175" s="23"/>
      <c r="F175" s="82"/>
      <c r="G175" s="83"/>
      <c r="H175" s="22"/>
    </row>
    <row r="176" spans="1:8" s="19" customFormat="1" ht="60">
      <c r="A176" s="74">
        <f>IF(D176="","",MAX($A$22:A168)+1)</f>
        <v>73</v>
      </c>
      <c r="B176" s="111" t="s">
        <v>159</v>
      </c>
      <c r="C176" s="24" t="s">
        <v>9</v>
      </c>
      <c r="D176" s="81">
        <f>SUM(E176:E176)</f>
        <v>5800</v>
      </c>
      <c r="E176" s="23">
        <v>5800</v>
      </c>
      <c r="F176" s="110">
        <v>0</v>
      </c>
      <c r="G176" s="432">
        <f t="shared" ref="G176:G180" si="33">IF(ISNUMBER(F176),IF(F176&gt;0,ROUND(F176,2),0),0)</f>
        <v>0</v>
      </c>
      <c r="H176" s="87">
        <f t="shared" ref="H176:H180" si="34">ROUND(E176*G176,2)</f>
        <v>0</v>
      </c>
    </row>
    <row r="177" spans="1:8" s="19" customFormat="1" ht="90">
      <c r="A177" s="74">
        <f>IF(D177="","",MAX($A$22:A176)+1)</f>
        <v>74</v>
      </c>
      <c r="B177" s="111" t="s">
        <v>147</v>
      </c>
      <c r="C177" s="24" t="s">
        <v>14</v>
      </c>
      <c r="D177" s="81">
        <f>SUM(E177:E177)</f>
        <v>4.5999999999999996</v>
      </c>
      <c r="E177" s="23">
        <v>4.5999999999999996</v>
      </c>
      <c r="F177" s="110">
        <v>0</v>
      </c>
      <c r="G177" s="432">
        <f t="shared" si="33"/>
        <v>0</v>
      </c>
      <c r="H177" s="87">
        <f t="shared" si="34"/>
        <v>0</v>
      </c>
    </row>
    <row r="178" spans="1:8" s="19" customFormat="1" ht="135">
      <c r="A178" s="74">
        <f>IF(D178="","",MAX($A$22:A177)+1)</f>
        <v>75</v>
      </c>
      <c r="B178" s="111" t="s">
        <v>606</v>
      </c>
      <c r="C178" s="24" t="s">
        <v>13</v>
      </c>
      <c r="D178" s="81">
        <f>SUM(E178:E178)</f>
        <v>72</v>
      </c>
      <c r="E178" s="23">
        <v>72</v>
      </c>
      <c r="F178" s="110">
        <v>0</v>
      </c>
      <c r="G178" s="432">
        <f t="shared" si="33"/>
        <v>0</v>
      </c>
      <c r="H178" s="87">
        <f t="shared" si="34"/>
        <v>0</v>
      </c>
    </row>
    <row r="179" spans="1:8" s="19" customFormat="1" ht="105">
      <c r="A179" s="74">
        <f>IF(D179="","",MAX($A$22:A178)+1)</f>
        <v>76</v>
      </c>
      <c r="B179" s="111" t="s">
        <v>148</v>
      </c>
      <c r="C179" s="24" t="s">
        <v>14</v>
      </c>
      <c r="D179" s="81">
        <f>SUM(E179:E179)</f>
        <v>6.7</v>
      </c>
      <c r="E179" s="23">
        <v>6.7</v>
      </c>
      <c r="F179" s="110">
        <v>0</v>
      </c>
      <c r="G179" s="432">
        <f t="shared" si="33"/>
        <v>0</v>
      </c>
      <c r="H179" s="87">
        <f t="shared" si="34"/>
        <v>0</v>
      </c>
    </row>
    <row r="180" spans="1:8" s="19" customFormat="1" ht="120">
      <c r="A180" s="74">
        <f>IF(D180="","",MAX($A$22:A179)+1)</f>
        <v>77</v>
      </c>
      <c r="B180" s="111" t="s">
        <v>149</v>
      </c>
      <c r="C180" s="24" t="s">
        <v>14</v>
      </c>
      <c r="D180" s="81">
        <f>SUM(E180:E180)</f>
        <v>11.1</v>
      </c>
      <c r="E180" s="23">
        <v>11.1</v>
      </c>
      <c r="F180" s="110">
        <v>0</v>
      </c>
      <c r="G180" s="432">
        <f t="shared" si="33"/>
        <v>0</v>
      </c>
      <c r="H180" s="87">
        <f t="shared" si="34"/>
        <v>0</v>
      </c>
    </row>
    <row r="181" spans="1:8" s="19" customFormat="1" ht="15.75">
      <c r="A181" s="73"/>
      <c r="B181" s="437"/>
      <c r="C181" s="84"/>
      <c r="D181" s="85"/>
      <c r="E181" s="83"/>
      <c r="F181" s="53"/>
      <c r="G181" s="53"/>
      <c r="H181" s="22"/>
    </row>
    <row r="182" spans="1:8" s="19" customFormat="1" ht="15.75">
      <c r="A182" s="88" t="s">
        <v>276</v>
      </c>
      <c r="B182" s="94" t="s">
        <v>262</v>
      </c>
      <c r="C182" s="24"/>
      <c r="D182" s="81"/>
      <c r="E182" s="23"/>
      <c r="F182" s="82"/>
      <c r="G182" s="83"/>
      <c r="H182" s="22"/>
    </row>
    <row r="183" spans="1:8" s="19" customFormat="1" ht="45">
      <c r="A183" s="74">
        <f>IF(D183="","",MAX($A$22:A181)+1)</f>
        <v>78</v>
      </c>
      <c r="B183" s="111" t="s">
        <v>607</v>
      </c>
      <c r="C183" s="24" t="s">
        <v>13</v>
      </c>
      <c r="D183" s="81">
        <f>SUM(E183:E183)</f>
        <v>6</v>
      </c>
      <c r="E183" s="23">
        <v>6</v>
      </c>
      <c r="F183" s="110">
        <v>0</v>
      </c>
      <c r="G183" s="432">
        <f t="shared" ref="G183:G184" si="35">IF(ISNUMBER(F183),IF(F183&gt;0,ROUND(F183,2),0),0)</f>
        <v>0</v>
      </c>
      <c r="H183" s="87">
        <f t="shared" ref="H183:H184" si="36">ROUND(E183*G183,2)</f>
        <v>0</v>
      </c>
    </row>
    <row r="184" spans="1:8" s="19" customFormat="1" ht="105">
      <c r="A184" s="74">
        <f>IF(D184="","",MAX($A$22:A183)+1)</f>
        <v>79</v>
      </c>
      <c r="B184" s="111" t="s">
        <v>277</v>
      </c>
      <c r="C184" s="24" t="s">
        <v>2</v>
      </c>
      <c r="D184" s="81">
        <f>SUM(E184:E184)</f>
        <v>4</v>
      </c>
      <c r="E184" s="23">
        <v>4</v>
      </c>
      <c r="F184" s="110">
        <v>0</v>
      </c>
      <c r="G184" s="432">
        <f t="shared" si="35"/>
        <v>0</v>
      </c>
      <c r="H184" s="87">
        <f t="shared" si="36"/>
        <v>0</v>
      </c>
    </row>
    <row r="185" spans="1:8" s="19" customFormat="1" ht="165">
      <c r="A185" s="73"/>
      <c r="B185" s="111" t="s">
        <v>139</v>
      </c>
      <c r="C185" s="84"/>
      <c r="D185" s="85"/>
      <c r="E185" s="83"/>
      <c r="F185" s="53"/>
      <c r="G185" s="53"/>
      <c r="H185" s="22"/>
    </row>
    <row r="186" spans="1:8" s="19" customFormat="1" ht="135">
      <c r="A186" s="74">
        <f>IF(D186="","",MAX($A$22:A184)+1)</f>
        <v>80</v>
      </c>
      <c r="B186" s="111" t="s">
        <v>140</v>
      </c>
      <c r="C186" s="24" t="s">
        <v>2</v>
      </c>
      <c r="D186" s="81">
        <f>SUM(E186:E186)</f>
        <v>8</v>
      </c>
      <c r="E186" s="23">
        <v>8</v>
      </c>
      <c r="F186" s="110">
        <v>0</v>
      </c>
      <c r="G186" s="432">
        <f t="shared" ref="G186:G187" si="37">IF(ISNUMBER(F186),IF(F186&gt;0,ROUND(F186,2),0),0)</f>
        <v>0</v>
      </c>
      <c r="H186" s="87">
        <f t="shared" ref="H186:H187" si="38">ROUND(E186*G186,2)</f>
        <v>0</v>
      </c>
    </row>
    <row r="187" spans="1:8" s="19" customFormat="1" ht="120">
      <c r="A187" s="74">
        <f>IF(D187="","",MAX($A$22:A186)+1)</f>
        <v>81</v>
      </c>
      <c r="B187" s="107" t="s">
        <v>433</v>
      </c>
      <c r="C187" s="24" t="s">
        <v>24</v>
      </c>
      <c r="D187" s="81">
        <f>SUM(E187:E187)</f>
        <v>21.6</v>
      </c>
      <c r="E187" s="23">
        <v>21.6</v>
      </c>
      <c r="F187" s="110">
        <v>0</v>
      </c>
      <c r="G187" s="432">
        <f t="shared" si="37"/>
        <v>0</v>
      </c>
      <c r="H187" s="87">
        <f t="shared" si="38"/>
        <v>0</v>
      </c>
    </row>
    <row r="188" spans="1:8" s="19" customFormat="1" ht="75">
      <c r="A188" s="73"/>
      <c r="B188" s="107" t="s">
        <v>71</v>
      </c>
      <c r="C188" s="84"/>
      <c r="D188" s="85"/>
      <c r="E188" s="83"/>
      <c r="F188" s="53"/>
      <c r="G188" s="53"/>
      <c r="H188" s="22"/>
    </row>
    <row r="189" spans="1:8" s="19" customFormat="1" ht="30">
      <c r="A189" s="74">
        <f>IF(D189="","",MAX($A$22:A187)+1)</f>
        <v>82</v>
      </c>
      <c r="B189" s="107" t="s">
        <v>57</v>
      </c>
      <c r="C189" s="24" t="s">
        <v>15</v>
      </c>
      <c r="D189" s="81">
        <f>SUM(E189:E189)</f>
        <v>20</v>
      </c>
      <c r="E189" s="23">
        <v>20</v>
      </c>
      <c r="F189" s="110">
        <v>0</v>
      </c>
      <c r="G189" s="432">
        <f t="shared" ref="G189:G190" si="39">IF(ISNUMBER(F189),IF(F189&gt;0,ROUND(F189,2),0),0)</f>
        <v>0</v>
      </c>
      <c r="H189" s="87">
        <f t="shared" ref="H189:H190" si="40">ROUND(E189*G189,2)</f>
        <v>0</v>
      </c>
    </row>
    <row r="190" spans="1:8" s="19" customFormat="1" ht="30">
      <c r="A190" s="74">
        <f>IF(D190="","",MAX($A$22:A189)+1)</f>
        <v>83</v>
      </c>
      <c r="B190" s="107" t="s">
        <v>58</v>
      </c>
      <c r="C190" s="24" t="s">
        <v>15</v>
      </c>
      <c r="D190" s="81">
        <f>SUM(E190:E190)</f>
        <v>20</v>
      </c>
      <c r="E190" s="23">
        <v>20</v>
      </c>
      <c r="F190" s="110">
        <v>0</v>
      </c>
      <c r="G190" s="432">
        <f t="shared" si="39"/>
        <v>0</v>
      </c>
      <c r="H190" s="87">
        <f t="shared" si="40"/>
        <v>0</v>
      </c>
    </row>
    <row r="191" spans="1:8" s="19" customFormat="1" ht="15.75">
      <c r="A191" s="73"/>
      <c r="B191" s="437"/>
      <c r="C191" s="84"/>
      <c r="D191" s="85"/>
      <c r="E191" s="83"/>
      <c r="F191" s="53"/>
      <c r="G191" s="53"/>
      <c r="H191" s="22"/>
    </row>
    <row r="192" spans="1:8" s="19" customFormat="1" ht="15.75">
      <c r="A192" s="88" t="s">
        <v>278</v>
      </c>
      <c r="B192" s="386" t="s">
        <v>264</v>
      </c>
      <c r="C192" s="24"/>
      <c r="D192" s="81"/>
      <c r="E192" s="23"/>
      <c r="F192" s="82"/>
      <c r="G192" s="83"/>
      <c r="H192" s="22"/>
    </row>
    <row r="193" spans="1:8" s="19" customFormat="1" ht="141.75">
      <c r="A193" s="74"/>
      <c r="B193" s="94" t="s">
        <v>150</v>
      </c>
      <c r="C193" s="24"/>
      <c r="D193" s="81"/>
      <c r="E193" s="23"/>
      <c r="F193" s="82"/>
      <c r="G193" s="83"/>
      <c r="H193" s="22"/>
    </row>
    <row r="194" spans="1:8" s="19" customFormat="1" ht="15.75">
      <c r="A194" s="74"/>
      <c r="B194" s="439"/>
      <c r="C194" s="24"/>
      <c r="D194" s="81"/>
      <c r="E194" s="23"/>
      <c r="F194" s="82"/>
      <c r="G194" s="83"/>
      <c r="H194" s="22"/>
    </row>
    <row r="195" spans="1:8" s="19" customFormat="1" ht="45">
      <c r="A195" s="74">
        <f>IF(D195="","",MAX($A$22:A191)+1)</f>
        <v>84</v>
      </c>
      <c r="B195" s="111" t="s">
        <v>23</v>
      </c>
      <c r="C195" s="24" t="s">
        <v>24</v>
      </c>
      <c r="D195" s="81">
        <f t="shared" ref="D195:D200" si="41">SUM(E195:E195)</f>
        <v>49.2</v>
      </c>
      <c r="E195" s="23">
        <v>49.2</v>
      </c>
      <c r="F195" s="110">
        <v>0</v>
      </c>
      <c r="G195" s="432">
        <f t="shared" ref="G195:G200" si="42">IF(ISNUMBER(F195),IF(F195&gt;0,ROUND(F195,2),0),0)</f>
        <v>0</v>
      </c>
      <c r="H195" s="87">
        <f t="shared" ref="H195:H200" si="43">ROUND(E195*G195,2)</f>
        <v>0</v>
      </c>
    </row>
    <row r="196" spans="1:8" s="19" customFormat="1" ht="75">
      <c r="A196" s="74">
        <f>IF(D196="","",MAX($A$22:A195)+1)</f>
        <v>85</v>
      </c>
      <c r="B196" s="107" t="s">
        <v>151</v>
      </c>
      <c r="C196" s="24" t="s">
        <v>13</v>
      </c>
      <c r="D196" s="81">
        <f t="shared" si="41"/>
        <v>9.1</v>
      </c>
      <c r="E196" s="23">
        <v>9.1</v>
      </c>
      <c r="F196" s="110">
        <v>0</v>
      </c>
      <c r="G196" s="432">
        <f t="shared" si="42"/>
        <v>0</v>
      </c>
      <c r="H196" s="87">
        <f t="shared" si="43"/>
        <v>0</v>
      </c>
    </row>
    <row r="197" spans="1:8" s="19" customFormat="1" ht="90">
      <c r="A197" s="74">
        <f>IF(D197="","",MAX($A$22:A196)+1)</f>
        <v>86</v>
      </c>
      <c r="B197" s="107" t="s">
        <v>152</v>
      </c>
      <c r="C197" s="24" t="s">
        <v>13</v>
      </c>
      <c r="D197" s="81">
        <f t="shared" si="41"/>
        <v>157</v>
      </c>
      <c r="E197" s="23">
        <v>157</v>
      </c>
      <c r="F197" s="110">
        <v>0</v>
      </c>
      <c r="G197" s="432">
        <f t="shared" si="42"/>
        <v>0</v>
      </c>
      <c r="H197" s="87">
        <f t="shared" si="43"/>
        <v>0</v>
      </c>
    </row>
    <row r="198" spans="1:8" s="19" customFormat="1" ht="90">
      <c r="A198" s="74">
        <f>IF(D198="","",MAX($A$22:A197)+1)</f>
        <v>87</v>
      </c>
      <c r="B198" s="107" t="s">
        <v>153</v>
      </c>
      <c r="C198" s="24" t="s">
        <v>13</v>
      </c>
      <c r="D198" s="81">
        <f t="shared" si="41"/>
        <v>25.9</v>
      </c>
      <c r="E198" s="23">
        <v>25.9</v>
      </c>
      <c r="F198" s="110">
        <v>0</v>
      </c>
      <c r="G198" s="432">
        <f t="shared" si="42"/>
        <v>0</v>
      </c>
      <c r="H198" s="87">
        <f t="shared" si="43"/>
        <v>0</v>
      </c>
    </row>
    <row r="199" spans="1:8" s="19" customFormat="1" ht="60">
      <c r="A199" s="74">
        <f>IF(D199="","",MAX($A$22:A198)+1)</f>
        <v>88</v>
      </c>
      <c r="B199" s="107" t="s">
        <v>154</v>
      </c>
      <c r="C199" s="24" t="s">
        <v>13</v>
      </c>
      <c r="D199" s="81">
        <f t="shared" si="41"/>
        <v>18.3</v>
      </c>
      <c r="E199" s="23">
        <v>18.3</v>
      </c>
      <c r="F199" s="110">
        <v>0</v>
      </c>
      <c r="G199" s="432">
        <f t="shared" si="42"/>
        <v>0</v>
      </c>
      <c r="H199" s="87">
        <f t="shared" si="43"/>
        <v>0</v>
      </c>
    </row>
    <row r="200" spans="1:8" s="19" customFormat="1" ht="75">
      <c r="A200" s="74">
        <f>IF(D200="","",MAX($A$22:A199)+1)</f>
        <v>89</v>
      </c>
      <c r="B200" s="107" t="s">
        <v>65</v>
      </c>
      <c r="C200" s="24" t="s">
        <v>24</v>
      </c>
      <c r="D200" s="81">
        <f t="shared" si="41"/>
        <v>91</v>
      </c>
      <c r="E200" s="23">
        <v>91</v>
      </c>
      <c r="F200" s="110">
        <v>0</v>
      </c>
      <c r="G200" s="432">
        <f t="shared" si="42"/>
        <v>0</v>
      </c>
      <c r="H200" s="87">
        <f t="shared" si="43"/>
        <v>0</v>
      </c>
    </row>
    <row r="201" spans="1:8" s="19" customFormat="1" ht="15.75">
      <c r="A201" s="73"/>
      <c r="B201" s="437"/>
      <c r="C201" s="84"/>
      <c r="D201" s="85"/>
      <c r="E201" s="83"/>
      <c r="F201" s="53"/>
      <c r="G201" s="53"/>
      <c r="H201" s="22"/>
    </row>
    <row r="202" spans="1:8" s="19" customFormat="1" ht="15.75">
      <c r="A202" s="73" t="s">
        <v>279</v>
      </c>
      <c r="B202" s="386" t="s">
        <v>280</v>
      </c>
      <c r="C202" s="24"/>
      <c r="D202" s="81"/>
      <c r="E202" s="23"/>
      <c r="F202" s="82"/>
      <c r="G202" s="83"/>
      <c r="H202" s="22"/>
    </row>
    <row r="203" spans="1:8" s="19" customFormat="1" ht="270.75">
      <c r="A203" s="74">
        <f>IF(D203="","",MAX($A$22:A202)+1)</f>
        <v>90</v>
      </c>
      <c r="B203" s="111" t="s">
        <v>530</v>
      </c>
      <c r="C203" s="24" t="s">
        <v>13</v>
      </c>
      <c r="D203" s="81">
        <f>SUM(E203:E203)</f>
        <v>22</v>
      </c>
      <c r="E203" s="23">
        <v>22</v>
      </c>
      <c r="F203" s="110">
        <v>0</v>
      </c>
      <c r="G203" s="432">
        <f>IF(ISNUMBER(F203),IF(F203&gt;0,ROUND(F203,2),0),0)</f>
        <v>0</v>
      </c>
      <c r="H203" s="87">
        <f>ROUND(E203*G203,2)</f>
        <v>0</v>
      </c>
    </row>
    <row r="204" spans="1:8" s="19" customFormat="1" ht="225.75">
      <c r="A204" s="74">
        <f>IF(D204="","",MAX($A$22:A203)+1)</f>
        <v>91</v>
      </c>
      <c r="B204" s="111" t="s">
        <v>531</v>
      </c>
      <c r="C204" s="24" t="s">
        <v>13</v>
      </c>
      <c r="D204" s="81">
        <f>SUM(E204:E204)</f>
        <v>50</v>
      </c>
      <c r="E204" s="23">
        <v>50</v>
      </c>
      <c r="F204" s="110">
        <v>0</v>
      </c>
      <c r="G204" s="432">
        <f>IF(ISNUMBER(F204),IF(F204&gt;0,ROUND(F204,2),0),0)</f>
        <v>0</v>
      </c>
      <c r="H204" s="87">
        <f>ROUND(E204*G204,2)</f>
        <v>0</v>
      </c>
    </row>
    <row r="205" spans="1:8" s="19" customFormat="1" ht="271.5" thickBot="1">
      <c r="A205" s="74">
        <f>IF(D205="","",MAX($A$22:A204)+1)</f>
        <v>92</v>
      </c>
      <c r="B205" s="111" t="s">
        <v>532</v>
      </c>
      <c r="C205" s="24" t="s">
        <v>13</v>
      </c>
      <c r="D205" s="81">
        <f>SUM(E205:E205)</f>
        <v>2</v>
      </c>
      <c r="E205" s="23">
        <v>2</v>
      </c>
      <c r="F205" s="110">
        <v>0</v>
      </c>
      <c r="G205" s="432">
        <f>IF(ISNUMBER(F205),IF(F205&gt;0,ROUND(F205,2),0),0)</f>
        <v>0</v>
      </c>
      <c r="H205" s="87">
        <f>ROUND(E205*G205,2)</f>
        <v>0</v>
      </c>
    </row>
    <row r="206" spans="1:8" s="19" customFormat="1" ht="16.5" thickBot="1">
      <c r="A206" s="154"/>
      <c r="B206" s="433"/>
      <c r="C206" s="434"/>
      <c r="D206" s="435"/>
      <c r="E206" s="436"/>
      <c r="F206" s="9" t="s">
        <v>3</v>
      </c>
      <c r="G206" s="10"/>
      <c r="H206" s="2">
        <f>SUM(H81:H205)</f>
        <v>0</v>
      </c>
    </row>
    <row r="207" spans="1:8" s="19" customFormat="1" ht="15.75">
      <c r="A207" s="73"/>
      <c r="B207" s="437"/>
      <c r="C207" s="84"/>
      <c r="D207" s="85"/>
      <c r="E207" s="83"/>
      <c r="F207" s="53"/>
      <c r="G207" s="53"/>
      <c r="H207" s="22"/>
    </row>
    <row r="208" spans="1:8" s="19" customFormat="1" ht="15.75">
      <c r="A208" s="73" t="s">
        <v>281</v>
      </c>
      <c r="B208" s="386" t="s">
        <v>282</v>
      </c>
      <c r="C208" s="24"/>
      <c r="D208" s="81"/>
      <c r="E208" s="83"/>
      <c r="F208" s="82"/>
      <c r="G208" s="83"/>
      <c r="H208" s="22"/>
    </row>
    <row r="209" spans="1:8" s="19" customFormat="1" ht="15.75">
      <c r="A209" s="73" t="s">
        <v>283</v>
      </c>
      <c r="B209" s="386" t="s">
        <v>258</v>
      </c>
      <c r="C209" s="24"/>
      <c r="D209" s="81"/>
      <c r="E209" s="23"/>
      <c r="F209" s="82"/>
      <c r="G209" s="83"/>
      <c r="H209" s="22"/>
    </row>
    <row r="210" spans="1:8" s="19" customFormat="1" ht="45">
      <c r="A210" s="74">
        <f>IF(D210="","",MAX($A$22:A209)+1)</f>
        <v>93</v>
      </c>
      <c r="B210" s="107" t="s">
        <v>128</v>
      </c>
      <c r="C210" s="24" t="s">
        <v>13</v>
      </c>
      <c r="D210" s="81">
        <f>SUM(E210:E210)</f>
        <v>340</v>
      </c>
      <c r="E210" s="23">
        <v>340</v>
      </c>
      <c r="F210" s="110">
        <v>0</v>
      </c>
      <c r="G210" s="432">
        <f>IF(ISNUMBER(F210),IF(F210&gt;0,ROUND(F210,2),0),0)</f>
        <v>0</v>
      </c>
      <c r="H210" s="87">
        <f>ROUND(E210*G210,2)</f>
        <v>0</v>
      </c>
    </row>
    <row r="211" spans="1:8" s="19" customFormat="1" ht="15.75">
      <c r="A211" s="73"/>
      <c r="B211" s="437"/>
      <c r="C211" s="84"/>
      <c r="D211" s="85"/>
      <c r="E211" s="83"/>
      <c r="F211" s="53"/>
      <c r="G211" s="53"/>
      <c r="H211" s="22"/>
    </row>
    <row r="212" spans="1:8" s="19" customFormat="1" ht="15.75">
      <c r="A212" s="73" t="s">
        <v>284</v>
      </c>
      <c r="B212" s="386" t="s">
        <v>260</v>
      </c>
      <c r="C212" s="24"/>
      <c r="D212" s="81"/>
      <c r="E212" s="23"/>
      <c r="F212" s="82"/>
      <c r="G212" s="83"/>
      <c r="H212" s="22"/>
    </row>
    <row r="213" spans="1:8" s="19" customFormat="1" ht="342.75">
      <c r="A213" s="74"/>
      <c r="B213" s="89" t="s">
        <v>533</v>
      </c>
      <c r="C213" s="24"/>
      <c r="D213" s="81"/>
      <c r="E213" s="23"/>
      <c r="F213" s="82"/>
      <c r="G213" s="83"/>
      <c r="H213" s="22"/>
    </row>
    <row r="214" spans="1:8" s="19" customFormat="1" ht="262.5">
      <c r="A214" s="74"/>
      <c r="B214" s="89" t="s">
        <v>534</v>
      </c>
      <c r="C214" s="24"/>
      <c r="D214" s="81"/>
      <c r="E214" s="23"/>
      <c r="F214" s="82"/>
      <c r="G214" s="83"/>
      <c r="H214" s="22"/>
    </row>
    <row r="215" spans="1:8" s="19" customFormat="1" ht="110.25">
      <c r="A215" s="74"/>
      <c r="B215" s="386" t="s">
        <v>158</v>
      </c>
      <c r="C215" s="24"/>
      <c r="D215" s="81"/>
      <c r="E215" s="23"/>
      <c r="F215" s="82"/>
      <c r="G215" s="83"/>
      <c r="H215" s="22"/>
    </row>
    <row r="216" spans="1:8" s="19" customFormat="1" ht="47.25">
      <c r="A216" s="74"/>
      <c r="B216" s="386" t="s">
        <v>157</v>
      </c>
      <c r="C216" s="24"/>
      <c r="D216" s="81"/>
      <c r="E216" s="23"/>
      <c r="F216" s="82"/>
      <c r="G216" s="83"/>
      <c r="H216" s="22"/>
    </row>
    <row r="217" spans="1:8" s="19" customFormat="1" ht="63">
      <c r="A217" s="74"/>
      <c r="B217" s="386" t="s">
        <v>156</v>
      </c>
      <c r="C217" s="24"/>
      <c r="D217" s="81"/>
      <c r="E217" s="23"/>
      <c r="F217" s="82"/>
      <c r="G217" s="83"/>
      <c r="H217" s="22"/>
    </row>
    <row r="218" spans="1:8" s="19" customFormat="1" ht="78.75">
      <c r="A218" s="74"/>
      <c r="B218" s="386" t="s">
        <v>155</v>
      </c>
      <c r="C218" s="24"/>
      <c r="D218" s="81"/>
      <c r="E218" s="23"/>
      <c r="F218" s="82"/>
      <c r="G218" s="83"/>
      <c r="H218" s="22"/>
    </row>
    <row r="219" spans="1:8" s="19" customFormat="1" ht="15.75">
      <c r="A219" s="74"/>
      <c r="B219" s="440"/>
      <c r="C219" s="24"/>
      <c r="D219" s="81"/>
      <c r="E219" s="23"/>
      <c r="F219" s="82"/>
      <c r="G219" s="83"/>
      <c r="H219" s="22"/>
    </row>
    <row r="220" spans="1:8" s="19" customFormat="1" ht="60">
      <c r="A220" s="74">
        <f>IF(D220="","",MAX($A$22:A219)+1)</f>
        <v>94</v>
      </c>
      <c r="B220" s="107" t="s">
        <v>159</v>
      </c>
      <c r="C220" s="24" t="s">
        <v>9</v>
      </c>
      <c r="D220" s="81">
        <f>SUM(E220:E220)</f>
        <v>32800</v>
      </c>
      <c r="E220" s="23">
        <v>32800</v>
      </c>
      <c r="F220" s="110">
        <v>0</v>
      </c>
      <c r="G220" s="432">
        <f t="shared" ref="G220:G223" si="44">IF(ISNUMBER(F220),IF(F220&gt;0,ROUND(F220,2),0),0)</f>
        <v>0</v>
      </c>
      <c r="H220" s="87">
        <f t="shared" ref="H220:H223" si="45">ROUND(E220*G220,2)</f>
        <v>0</v>
      </c>
    </row>
    <row r="221" spans="1:8" s="19" customFormat="1" ht="45">
      <c r="A221" s="74">
        <f>IF(D221="","",MAX($A$22:A220)+1)</f>
        <v>95</v>
      </c>
      <c r="B221" s="107" t="s">
        <v>1411</v>
      </c>
      <c r="C221" s="24" t="s">
        <v>2</v>
      </c>
      <c r="D221" s="81">
        <f>SUM(E221:E221)</f>
        <v>50</v>
      </c>
      <c r="E221" s="23">
        <v>50</v>
      </c>
      <c r="F221" s="110">
        <v>0</v>
      </c>
      <c r="G221" s="432">
        <f t="shared" si="44"/>
        <v>0</v>
      </c>
      <c r="H221" s="87">
        <f t="shared" si="45"/>
        <v>0</v>
      </c>
    </row>
    <row r="222" spans="1:8" s="19" customFormat="1" ht="90">
      <c r="A222" s="74">
        <f>IF(D222="","",MAX($A$22:A221)+1)</f>
        <v>96</v>
      </c>
      <c r="B222" s="107" t="s">
        <v>164</v>
      </c>
      <c r="C222" s="24" t="s">
        <v>14</v>
      </c>
      <c r="D222" s="81">
        <f>SUM(E222:E222)</f>
        <v>27.2</v>
      </c>
      <c r="E222" s="23">
        <v>27.2</v>
      </c>
      <c r="F222" s="110">
        <v>0</v>
      </c>
      <c r="G222" s="432">
        <f t="shared" si="44"/>
        <v>0</v>
      </c>
      <c r="H222" s="87">
        <f t="shared" si="45"/>
        <v>0</v>
      </c>
    </row>
    <row r="223" spans="1:8" s="19" customFormat="1" ht="105">
      <c r="A223" s="74">
        <f>IF(D223="","",MAX($A$22:A222)+1)</f>
        <v>97</v>
      </c>
      <c r="B223" s="107" t="s">
        <v>387</v>
      </c>
      <c r="C223" s="24" t="s">
        <v>14</v>
      </c>
      <c r="D223" s="81">
        <f>SUM(E223:E223)</f>
        <v>94.7</v>
      </c>
      <c r="E223" s="23">
        <v>94.7</v>
      </c>
      <c r="F223" s="110">
        <v>0</v>
      </c>
      <c r="G223" s="432">
        <f t="shared" si="44"/>
        <v>0</v>
      </c>
      <c r="H223" s="87">
        <f t="shared" si="45"/>
        <v>0</v>
      </c>
    </row>
    <row r="224" spans="1:8" s="19" customFormat="1" ht="150">
      <c r="A224" s="74">
        <f>IF(D224="","",MAX($A$22:A223)+1)</f>
        <v>98</v>
      </c>
      <c r="B224" s="107" t="s">
        <v>393</v>
      </c>
      <c r="C224" s="24" t="s">
        <v>14</v>
      </c>
      <c r="D224" s="81">
        <f>SUM(E224:E224)</f>
        <v>112.6</v>
      </c>
      <c r="E224" s="23">
        <v>112.6</v>
      </c>
      <c r="F224" s="110">
        <v>0</v>
      </c>
      <c r="G224" s="432">
        <f>IF(ISNUMBER(F224),IF(F224&gt;0,ROUND(F224,2),0),0)</f>
        <v>0</v>
      </c>
      <c r="H224" s="87">
        <f>ROUND(E224*G224,2)</f>
        <v>0</v>
      </c>
    </row>
    <row r="225" spans="1:8" s="19" customFormat="1" ht="15.75">
      <c r="A225" s="73"/>
      <c r="B225" s="437"/>
      <c r="C225" s="84"/>
      <c r="D225" s="85"/>
      <c r="E225" s="83"/>
      <c r="F225" s="53"/>
      <c r="G225" s="53"/>
      <c r="H225" s="22"/>
    </row>
    <row r="226" spans="1:8" s="19" customFormat="1" ht="15.75">
      <c r="A226" s="73" t="s">
        <v>285</v>
      </c>
      <c r="B226" s="386" t="s">
        <v>262</v>
      </c>
      <c r="C226" s="24"/>
      <c r="D226" s="81"/>
      <c r="E226" s="23"/>
      <c r="F226" s="82"/>
      <c r="G226" s="83"/>
      <c r="H226" s="22"/>
    </row>
    <row r="227" spans="1:8" s="19" customFormat="1" ht="45">
      <c r="A227" s="74">
        <f>IF(D227="","",MAX($A$22:A226)+1)</f>
        <v>99</v>
      </c>
      <c r="B227" s="107" t="s">
        <v>160</v>
      </c>
      <c r="C227" s="24" t="s">
        <v>13</v>
      </c>
      <c r="D227" s="81">
        <f>SUM(E227:E227)</f>
        <v>20.6</v>
      </c>
      <c r="E227" s="23">
        <v>20.6</v>
      </c>
      <c r="F227" s="110">
        <v>0</v>
      </c>
      <c r="G227" s="432">
        <f>IF(ISNUMBER(F227),IF(F227&gt;0,ROUND(F227,2),0),0)</f>
        <v>0</v>
      </c>
      <c r="H227" s="87">
        <f>ROUND(E227*G227,2)</f>
        <v>0</v>
      </c>
    </row>
    <row r="228" spans="1:8" s="19" customFormat="1" ht="90">
      <c r="A228" s="73"/>
      <c r="B228" s="107" t="s">
        <v>161</v>
      </c>
      <c r="C228" s="84"/>
      <c r="D228" s="85"/>
      <c r="E228" s="83"/>
      <c r="F228" s="53"/>
      <c r="G228" s="53"/>
      <c r="H228" s="22"/>
    </row>
    <row r="229" spans="1:8" s="19" customFormat="1" ht="30">
      <c r="A229" s="74">
        <f>IF(D229="","",MAX($A$22:A228)+1)</f>
        <v>100</v>
      </c>
      <c r="B229" s="107" t="s">
        <v>162</v>
      </c>
      <c r="C229" s="24" t="s">
        <v>13</v>
      </c>
      <c r="D229" s="81">
        <f>SUM(E229:E229)</f>
        <v>20.2</v>
      </c>
      <c r="E229" s="23">
        <v>20.2</v>
      </c>
      <c r="F229" s="110">
        <v>0</v>
      </c>
      <c r="G229" s="432">
        <f t="shared" ref="G229:G230" si="46">IF(ISNUMBER(F229),IF(F229&gt;0,ROUND(F229,2),0),0)</f>
        <v>0</v>
      </c>
      <c r="H229" s="87">
        <f t="shared" ref="H229:H230" si="47">ROUND(E229*G229,2)</f>
        <v>0</v>
      </c>
    </row>
    <row r="230" spans="1:8" s="19" customFormat="1" ht="30">
      <c r="A230" s="74">
        <f>IF(D230="","",MAX($A$22:A229)+1)</f>
        <v>101</v>
      </c>
      <c r="B230" s="107" t="s">
        <v>163</v>
      </c>
      <c r="C230" s="24" t="s">
        <v>24</v>
      </c>
      <c r="D230" s="81">
        <f>SUM(E230:E230)</f>
        <v>35.299999999999997</v>
      </c>
      <c r="E230" s="23">
        <v>35.299999999999997</v>
      </c>
      <c r="F230" s="110">
        <v>0</v>
      </c>
      <c r="G230" s="432">
        <f t="shared" si="46"/>
        <v>0</v>
      </c>
      <c r="H230" s="87">
        <f t="shared" si="47"/>
        <v>0</v>
      </c>
    </row>
    <row r="231" spans="1:8" s="19" customFormat="1" ht="75">
      <c r="A231" s="73"/>
      <c r="B231" s="107" t="s">
        <v>71</v>
      </c>
      <c r="C231" s="84"/>
      <c r="D231" s="85"/>
      <c r="E231" s="83"/>
      <c r="F231" s="53"/>
      <c r="G231" s="53"/>
      <c r="H231" s="22"/>
    </row>
    <row r="232" spans="1:8" s="19" customFormat="1" ht="30">
      <c r="A232" s="74">
        <f>IF(D232="","",MAX($A$22:A231)+1)</f>
        <v>102</v>
      </c>
      <c r="B232" s="107" t="s">
        <v>57</v>
      </c>
      <c r="C232" s="24" t="s">
        <v>15</v>
      </c>
      <c r="D232" s="81">
        <f>SUM(E232:E232)</f>
        <v>50</v>
      </c>
      <c r="E232" s="23">
        <v>50</v>
      </c>
      <c r="F232" s="110">
        <v>0</v>
      </c>
      <c r="G232" s="432">
        <f>IF(ISNUMBER(F232),IF(F232&gt;0,ROUND(F232,2),0),0)</f>
        <v>0</v>
      </c>
      <c r="H232" s="87">
        <f>ROUND(E232*G232,2)</f>
        <v>0</v>
      </c>
    </row>
    <row r="233" spans="1:8" s="19" customFormat="1" ht="30">
      <c r="A233" s="74">
        <f>IF(D233="","",MAX($A$22:A232)+1)</f>
        <v>103</v>
      </c>
      <c r="B233" s="107" t="s">
        <v>58</v>
      </c>
      <c r="C233" s="24" t="s">
        <v>15</v>
      </c>
      <c r="D233" s="81">
        <f>SUM(E233:E233)</f>
        <v>50</v>
      </c>
      <c r="E233" s="23">
        <v>50</v>
      </c>
      <c r="F233" s="110">
        <v>0</v>
      </c>
      <c r="G233" s="432">
        <f>IF(ISNUMBER(F233),IF(F233&gt;0,ROUND(F233,2),0),0)</f>
        <v>0</v>
      </c>
      <c r="H233" s="87">
        <f>ROUND(E233*G233,2)</f>
        <v>0</v>
      </c>
    </row>
    <row r="234" spans="1:8" s="19" customFormat="1" ht="15.75">
      <c r="A234" s="73"/>
      <c r="B234" s="437"/>
      <c r="C234" s="84"/>
      <c r="D234" s="85"/>
      <c r="E234" s="83"/>
      <c r="F234" s="53"/>
      <c r="G234" s="53"/>
      <c r="H234" s="22"/>
    </row>
    <row r="235" spans="1:8" s="19" customFormat="1" ht="15.75">
      <c r="A235" s="73" t="s">
        <v>286</v>
      </c>
      <c r="B235" s="386" t="s">
        <v>264</v>
      </c>
      <c r="C235" s="24"/>
      <c r="D235" s="81"/>
      <c r="E235" s="23"/>
      <c r="F235" s="82"/>
      <c r="G235" s="83"/>
      <c r="H235" s="22"/>
    </row>
    <row r="236" spans="1:8" s="19" customFormat="1" ht="141.75">
      <c r="A236" s="74"/>
      <c r="B236" s="94" t="s">
        <v>150</v>
      </c>
      <c r="C236" s="24"/>
      <c r="D236" s="81"/>
      <c r="E236" s="23"/>
      <c r="F236" s="82"/>
      <c r="G236" s="83"/>
      <c r="H236" s="22"/>
    </row>
    <row r="237" spans="1:8" s="19" customFormat="1" ht="15.75">
      <c r="A237" s="74"/>
      <c r="B237" s="440"/>
      <c r="C237" s="24"/>
      <c r="D237" s="81"/>
      <c r="E237" s="23"/>
      <c r="F237" s="82"/>
      <c r="G237" s="83"/>
      <c r="H237" s="22"/>
    </row>
    <row r="238" spans="1:8" s="19" customFormat="1" ht="75">
      <c r="A238" s="74">
        <f>IF(D238="","",MAX($A$22:A235)+1)</f>
        <v>104</v>
      </c>
      <c r="B238" s="111" t="s">
        <v>287</v>
      </c>
      <c r="C238" s="24" t="s">
        <v>24</v>
      </c>
      <c r="D238" s="81">
        <f t="shared" ref="D238:D243" si="48">SUM(E238:E238)</f>
        <v>91.2</v>
      </c>
      <c r="E238" s="23">
        <v>91.2</v>
      </c>
      <c r="F238" s="110">
        <v>0</v>
      </c>
      <c r="G238" s="432">
        <f t="shared" ref="G238:G243" si="49">IF(ISNUMBER(F238),IF(F238&gt;0,ROUND(F238,2),0),0)</f>
        <v>0</v>
      </c>
      <c r="H238" s="87">
        <f t="shared" ref="H238:H243" si="50">ROUND(E238*G238,2)</f>
        <v>0</v>
      </c>
    </row>
    <row r="239" spans="1:8" s="19" customFormat="1" ht="75">
      <c r="A239" s="74">
        <f>IF(D239="","",MAX($A$22:A238)+1)</f>
        <v>105</v>
      </c>
      <c r="B239" s="107" t="s">
        <v>165</v>
      </c>
      <c r="C239" s="24" t="s">
        <v>13</v>
      </c>
      <c r="D239" s="81">
        <f t="shared" si="48"/>
        <v>55.4</v>
      </c>
      <c r="E239" s="23">
        <v>55.4</v>
      </c>
      <c r="F239" s="110">
        <v>0</v>
      </c>
      <c r="G239" s="432">
        <f t="shared" si="49"/>
        <v>0</v>
      </c>
      <c r="H239" s="87">
        <f t="shared" si="50"/>
        <v>0</v>
      </c>
    </row>
    <row r="240" spans="1:8" s="19" customFormat="1" ht="90">
      <c r="A240" s="74">
        <f>IF(D240="","",MAX($A$22:A239)+1)</f>
        <v>106</v>
      </c>
      <c r="B240" s="107" t="s">
        <v>395</v>
      </c>
      <c r="C240" s="24" t="s">
        <v>13</v>
      </c>
      <c r="D240" s="81">
        <f t="shared" si="48"/>
        <v>335.2</v>
      </c>
      <c r="E240" s="23">
        <v>335.2</v>
      </c>
      <c r="F240" s="110">
        <v>0</v>
      </c>
      <c r="G240" s="432">
        <f t="shared" si="49"/>
        <v>0</v>
      </c>
      <c r="H240" s="87">
        <f t="shared" si="50"/>
        <v>0</v>
      </c>
    </row>
    <row r="241" spans="1:8" s="19" customFormat="1" ht="90">
      <c r="A241" s="74">
        <f>IF(D241="","",MAX($A$22:A240)+1)</f>
        <v>107</v>
      </c>
      <c r="B241" s="107" t="s">
        <v>396</v>
      </c>
      <c r="C241" s="24" t="s">
        <v>13</v>
      </c>
      <c r="D241" s="81">
        <f t="shared" si="48"/>
        <v>271.5</v>
      </c>
      <c r="E241" s="23">
        <v>271.5</v>
      </c>
      <c r="F241" s="110">
        <v>0</v>
      </c>
      <c r="G241" s="432">
        <f t="shared" si="49"/>
        <v>0</v>
      </c>
      <c r="H241" s="87">
        <f t="shared" si="50"/>
        <v>0</v>
      </c>
    </row>
    <row r="242" spans="1:8" s="19" customFormat="1" ht="60">
      <c r="A242" s="74">
        <f>IF(D242="","",MAX($A$22:A241)+1)</f>
        <v>108</v>
      </c>
      <c r="B242" s="107" t="s">
        <v>394</v>
      </c>
      <c r="C242" s="24" t="s">
        <v>13</v>
      </c>
      <c r="D242" s="81">
        <f t="shared" si="48"/>
        <v>60.7</v>
      </c>
      <c r="E242" s="23">
        <v>60.7</v>
      </c>
      <c r="F242" s="110">
        <v>0</v>
      </c>
      <c r="G242" s="432">
        <f t="shared" si="49"/>
        <v>0</v>
      </c>
      <c r="H242" s="87">
        <f t="shared" si="50"/>
        <v>0</v>
      </c>
    </row>
    <row r="243" spans="1:8" s="19" customFormat="1" ht="75.75" thickBot="1">
      <c r="A243" s="74">
        <f>IF(D243="","",MAX($A$22:A242)+1)</f>
        <v>109</v>
      </c>
      <c r="B243" s="107" t="s">
        <v>65</v>
      </c>
      <c r="C243" s="24" t="s">
        <v>24</v>
      </c>
      <c r="D243" s="81">
        <f t="shared" si="48"/>
        <v>168</v>
      </c>
      <c r="E243" s="23">
        <v>168</v>
      </c>
      <c r="F243" s="110">
        <v>0</v>
      </c>
      <c r="G243" s="432">
        <f t="shared" si="49"/>
        <v>0</v>
      </c>
      <c r="H243" s="87">
        <f t="shared" si="50"/>
        <v>0</v>
      </c>
    </row>
    <row r="244" spans="1:8" s="19" customFormat="1" ht="16.5" thickBot="1">
      <c r="A244" s="154"/>
      <c r="B244" s="433"/>
      <c r="C244" s="434"/>
      <c r="D244" s="435"/>
      <c r="E244" s="436"/>
      <c r="F244" s="9" t="s">
        <v>3</v>
      </c>
      <c r="G244" s="10"/>
      <c r="H244" s="2">
        <f>SUM(H210:H243)</f>
        <v>0</v>
      </c>
    </row>
    <row r="245" spans="1:8" s="19" customFormat="1" ht="15.75">
      <c r="A245" s="73"/>
      <c r="B245" s="437"/>
      <c r="C245" s="84"/>
      <c r="D245" s="85"/>
      <c r="E245" s="83"/>
      <c r="F245" s="53"/>
      <c r="G245" s="53"/>
      <c r="H245" s="22"/>
    </row>
    <row r="246" spans="1:8" s="19" customFormat="1" ht="15.75">
      <c r="A246" s="73" t="s">
        <v>288</v>
      </c>
      <c r="B246" s="386" t="s">
        <v>289</v>
      </c>
      <c r="C246" s="24"/>
      <c r="D246" s="81"/>
      <c r="E246" s="83"/>
      <c r="F246" s="82"/>
      <c r="G246" s="83"/>
      <c r="H246" s="22"/>
    </row>
    <row r="247" spans="1:8" s="19" customFormat="1" ht="15.75">
      <c r="A247" s="73" t="s">
        <v>290</v>
      </c>
      <c r="B247" s="386" t="s">
        <v>260</v>
      </c>
      <c r="C247" s="24"/>
      <c r="D247" s="81"/>
      <c r="E247" s="23"/>
      <c r="F247" s="82"/>
      <c r="G247" s="83"/>
      <c r="H247" s="22"/>
    </row>
    <row r="248" spans="1:8" s="19" customFormat="1" ht="60">
      <c r="A248" s="74">
        <f>IF(D248="","",MAX($A$22:A246)+1)</f>
        <v>110</v>
      </c>
      <c r="B248" s="111" t="s">
        <v>159</v>
      </c>
      <c r="C248" s="24" t="s">
        <v>9</v>
      </c>
      <c r="D248" s="81">
        <f>SUM(E248:E248)</f>
        <v>6700</v>
      </c>
      <c r="E248" s="23">
        <v>6700</v>
      </c>
      <c r="F248" s="110">
        <v>0</v>
      </c>
      <c r="G248" s="432">
        <f>IF(ISNUMBER(F248),IF(F248&gt;0,ROUND(F248,2),0),0)</f>
        <v>0</v>
      </c>
      <c r="H248" s="87">
        <f>ROUND(E248*G248,2)</f>
        <v>0</v>
      </c>
    </row>
    <row r="249" spans="1:8" s="19" customFormat="1" ht="60">
      <c r="A249" s="73"/>
      <c r="B249" s="89" t="s">
        <v>432</v>
      </c>
      <c r="C249" s="84"/>
      <c r="D249" s="85"/>
      <c r="E249" s="83"/>
      <c r="F249" s="53"/>
      <c r="G249" s="53"/>
      <c r="H249" s="22"/>
    </row>
    <row r="250" spans="1:8" s="19" customFormat="1" ht="30">
      <c r="A250" s="74">
        <f>IF(D250="","",MAX($A$22:A248)+1)</f>
        <v>111</v>
      </c>
      <c r="B250" s="111" t="s">
        <v>431</v>
      </c>
      <c r="C250" s="24" t="s">
        <v>9</v>
      </c>
      <c r="D250" s="81">
        <f>SUM(E250:E250)</f>
        <v>2000</v>
      </c>
      <c r="E250" s="23">
        <v>2000</v>
      </c>
      <c r="F250" s="110">
        <v>0</v>
      </c>
      <c r="G250" s="432">
        <f>IF(ISNUMBER(F250),IF(F250&gt;0,ROUND(F250,2),0),0)</f>
        <v>0</v>
      </c>
      <c r="H250" s="87">
        <f>ROUND(E250*G250,2)</f>
        <v>0</v>
      </c>
    </row>
    <row r="251" spans="1:8" s="19" customFormat="1" ht="90">
      <c r="A251" s="74">
        <f>IF(D251="","",MAX($A$22:A250)+1)</f>
        <v>112</v>
      </c>
      <c r="B251" s="111" t="s">
        <v>389</v>
      </c>
      <c r="C251" s="24" t="s">
        <v>14</v>
      </c>
      <c r="D251" s="81">
        <f>SUM(E251:E251)</f>
        <v>10.1</v>
      </c>
      <c r="E251" s="23">
        <v>10.1</v>
      </c>
      <c r="F251" s="110">
        <v>0</v>
      </c>
      <c r="G251" s="432">
        <f>IF(ISNUMBER(F251),IF(F251&gt;0,ROUND(F251,2),0),0)</f>
        <v>0</v>
      </c>
      <c r="H251" s="87">
        <f>ROUND(E251*G251,2)</f>
        <v>0</v>
      </c>
    </row>
    <row r="252" spans="1:8" s="19" customFormat="1" ht="105">
      <c r="A252" s="74">
        <f>IF(D252="","",MAX($A$22:A251)+1)</f>
        <v>113</v>
      </c>
      <c r="B252" s="111" t="s">
        <v>388</v>
      </c>
      <c r="C252" s="24" t="s">
        <v>14</v>
      </c>
      <c r="D252" s="81">
        <f>SUM(E252:E252)</f>
        <v>30</v>
      </c>
      <c r="E252" s="23">
        <v>30</v>
      </c>
      <c r="F252" s="110">
        <v>0</v>
      </c>
      <c r="G252" s="432">
        <f>IF(ISNUMBER(F252),IF(F252&gt;0,ROUND(F252,2),0),0)</f>
        <v>0</v>
      </c>
      <c r="H252" s="87">
        <f>ROUND(E252*G252,2)</f>
        <v>0</v>
      </c>
    </row>
    <row r="253" spans="1:8" s="19" customFormat="1" ht="150">
      <c r="A253" s="74">
        <f>IF(D253="","",MAX($A$22:A252)+1)</f>
        <v>114</v>
      </c>
      <c r="B253" s="111" t="s">
        <v>390</v>
      </c>
      <c r="C253" s="24" t="s">
        <v>14</v>
      </c>
      <c r="D253" s="81">
        <f>SUM(E253:E253)</f>
        <v>23.1</v>
      </c>
      <c r="E253" s="23">
        <v>23.1</v>
      </c>
      <c r="F253" s="110">
        <v>0</v>
      </c>
      <c r="G253" s="432">
        <f t="shared" ref="G253:G254" si="51">IF(ISNUMBER(F253),IF(F253&gt;0,ROUND(F253,2),0),0)</f>
        <v>0</v>
      </c>
      <c r="H253" s="87">
        <f t="shared" ref="H253:H254" si="52">ROUND(E253*G253,2)</f>
        <v>0</v>
      </c>
    </row>
    <row r="254" spans="1:8" s="19" customFormat="1" ht="150">
      <c r="A254" s="74">
        <f>IF(D254="","",MAX($A$22:A253)+1)</f>
        <v>115</v>
      </c>
      <c r="B254" s="111" t="s">
        <v>391</v>
      </c>
      <c r="C254" s="24" t="s">
        <v>14</v>
      </c>
      <c r="D254" s="81">
        <f>SUM(E254:E254)</f>
        <v>11.6</v>
      </c>
      <c r="E254" s="23">
        <v>11.6</v>
      </c>
      <c r="F254" s="110">
        <v>0</v>
      </c>
      <c r="G254" s="432">
        <f t="shared" si="51"/>
        <v>0</v>
      </c>
      <c r="H254" s="87">
        <f t="shared" si="52"/>
        <v>0</v>
      </c>
    </row>
    <row r="255" spans="1:8" s="19" customFormat="1" ht="15.75">
      <c r="A255" s="73"/>
      <c r="B255" s="437"/>
      <c r="C255" s="84"/>
      <c r="D255" s="85"/>
      <c r="E255" s="83"/>
      <c r="F255" s="53"/>
      <c r="G255" s="53"/>
      <c r="H255" s="22"/>
    </row>
    <row r="256" spans="1:8" s="19" customFormat="1" ht="15.75">
      <c r="A256" s="73" t="s">
        <v>291</v>
      </c>
      <c r="B256" s="386" t="s">
        <v>262</v>
      </c>
      <c r="C256" s="24"/>
      <c r="D256" s="81"/>
      <c r="E256" s="23"/>
      <c r="F256" s="82"/>
      <c r="G256" s="83"/>
      <c r="H256" s="22"/>
    </row>
    <row r="257" spans="1:8" s="19" customFormat="1" ht="60">
      <c r="A257" s="74">
        <f>IF(D257="","",MAX($A$22:A256)+1)</f>
        <v>116</v>
      </c>
      <c r="B257" s="107" t="s">
        <v>169</v>
      </c>
      <c r="C257" s="24" t="s">
        <v>13</v>
      </c>
      <c r="D257" s="81">
        <f>SUM(E257:E257)</f>
        <v>75</v>
      </c>
      <c r="E257" s="23">
        <v>75</v>
      </c>
      <c r="F257" s="110">
        <v>0</v>
      </c>
      <c r="G257" s="432">
        <f t="shared" ref="G257:G258" si="53">IF(ISNUMBER(F257),IF(F257&gt;0,ROUND(F257,2),0),0)</f>
        <v>0</v>
      </c>
      <c r="H257" s="87">
        <f t="shared" ref="H257:H258" si="54">ROUND(E257*G257,2)</f>
        <v>0</v>
      </c>
    </row>
    <row r="258" spans="1:8" s="19" customFormat="1" ht="45">
      <c r="A258" s="74">
        <f>IF(D258="","",MAX($A$22:A257)+1)</f>
        <v>117</v>
      </c>
      <c r="B258" s="107" t="s">
        <v>160</v>
      </c>
      <c r="C258" s="24" t="s">
        <v>13</v>
      </c>
      <c r="D258" s="81">
        <f>SUM(E258:E258)</f>
        <v>14</v>
      </c>
      <c r="E258" s="23">
        <v>14</v>
      </c>
      <c r="F258" s="110">
        <v>0</v>
      </c>
      <c r="G258" s="432">
        <f t="shared" si="53"/>
        <v>0</v>
      </c>
      <c r="H258" s="87">
        <f t="shared" si="54"/>
        <v>0</v>
      </c>
    </row>
    <row r="259" spans="1:8" s="19" customFormat="1" ht="75">
      <c r="A259" s="73"/>
      <c r="B259" s="107" t="s">
        <v>71</v>
      </c>
      <c r="C259" s="84"/>
      <c r="D259" s="85"/>
      <c r="E259" s="83"/>
      <c r="F259" s="53"/>
      <c r="G259" s="53"/>
      <c r="H259" s="22"/>
    </row>
    <row r="260" spans="1:8" s="19" customFormat="1" ht="30">
      <c r="A260" s="74">
        <f>IF(D260="","",MAX($A$22:A259)+1)</f>
        <v>118</v>
      </c>
      <c r="B260" s="107" t="s">
        <v>57</v>
      </c>
      <c r="C260" s="24" t="s">
        <v>15</v>
      </c>
      <c r="D260" s="81">
        <f>SUM(E260:E260)</f>
        <v>50</v>
      </c>
      <c r="E260" s="23">
        <v>50</v>
      </c>
      <c r="F260" s="110">
        <v>0</v>
      </c>
      <c r="G260" s="432">
        <f t="shared" ref="G260:G261" si="55">IF(ISNUMBER(F260),IF(F260&gt;0,ROUND(F260,2),0),0)</f>
        <v>0</v>
      </c>
      <c r="H260" s="87">
        <f t="shared" ref="H260:H261" si="56">ROUND(E260*G260,2)</f>
        <v>0</v>
      </c>
    </row>
    <row r="261" spans="1:8" s="19" customFormat="1" ht="30">
      <c r="A261" s="74">
        <f>IF(D261="","",MAX($A$22:A260)+1)</f>
        <v>119</v>
      </c>
      <c r="B261" s="107" t="s">
        <v>58</v>
      </c>
      <c r="C261" s="24" t="s">
        <v>15</v>
      </c>
      <c r="D261" s="81">
        <f>SUM(E261:E261)</f>
        <v>50</v>
      </c>
      <c r="E261" s="23">
        <v>50</v>
      </c>
      <c r="F261" s="110">
        <v>0</v>
      </c>
      <c r="G261" s="432">
        <f t="shared" si="55"/>
        <v>0</v>
      </c>
      <c r="H261" s="87">
        <f t="shared" si="56"/>
        <v>0</v>
      </c>
    </row>
    <row r="262" spans="1:8" s="19" customFormat="1" ht="15.75">
      <c r="A262" s="73"/>
      <c r="B262" s="437"/>
      <c r="C262" s="84"/>
      <c r="D262" s="85"/>
      <c r="E262" s="83"/>
      <c r="F262" s="53"/>
      <c r="G262" s="53"/>
      <c r="H262" s="22"/>
    </row>
    <row r="263" spans="1:8" s="19" customFormat="1" ht="15.75">
      <c r="A263" s="73" t="s">
        <v>292</v>
      </c>
      <c r="B263" s="94" t="s">
        <v>264</v>
      </c>
      <c r="C263" s="24"/>
      <c r="D263" s="81"/>
      <c r="E263" s="23"/>
      <c r="F263" s="82"/>
      <c r="G263" s="83"/>
      <c r="H263" s="22"/>
    </row>
    <row r="264" spans="1:8" s="19" customFormat="1" ht="60">
      <c r="A264" s="74">
        <f>IF(D264="","",MAX($A$22:A263)+1)</f>
        <v>120</v>
      </c>
      <c r="B264" s="111" t="s">
        <v>55</v>
      </c>
      <c r="C264" s="24" t="s">
        <v>24</v>
      </c>
      <c r="D264" s="81">
        <f>SUM(E264:E264)</f>
        <v>28</v>
      </c>
      <c r="E264" s="23">
        <v>28</v>
      </c>
      <c r="F264" s="110">
        <v>0</v>
      </c>
      <c r="G264" s="432">
        <f t="shared" ref="G264:G268" si="57">IF(ISNUMBER(F264),IF(F264&gt;0,ROUND(F264,2),0),0)</f>
        <v>0</v>
      </c>
      <c r="H264" s="87">
        <f t="shared" ref="H264:H268" si="58">ROUND(E264*G264,2)</f>
        <v>0</v>
      </c>
    </row>
    <row r="265" spans="1:8" s="19" customFormat="1" ht="75">
      <c r="A265" s="74">
        <f>IF(D265="","",MAX($A$22:A264)+1)</f>
        <v>121</v>
      </c>
      <c r="B265" s="111" t="s">
        <v>185</v>
      </c>
      <c r="C265" s="24" t="s">
        <v>13</v>
      </c>
      <c r="D265" s="81">
        <f>SUM(E265:E265)</f>
        <v>14</v>
      </c>
      <c r="E265" s="23">
        <v>14</v>
      </c>
      <c r="F265" s="110">
        <v>0</v>
      </c>
      <c r="G265" s="432">
        <f t="shared" si="57"/>
        <v>0</v>
      </c>
      <c r="H265" s="87">
        <f t="shared" si="58"/>
        <v>0</v>
      </c>
    </row>
    <row r="266" spans="1:8" s="19" customFormat="1" ht="90">
      <c r="A266" s="74">
        <f>IF(D266="","",MAX($A$22:A265)+1)</f>
        <v>122</v>
      </c>
      <c r="B266" s="111" t="s">
        <v>392</v>
      </c>
      <c r="C266" s="24" t="s">
        <v>13</v>
      </c>
      <c r="D266" s="81">
        <f>SUM(E266:E266)</f>
        <v>76</v>
      </c>
      <c r="E266" s="23">
        <v>76</v>
      </c>
      <c r="F266" s="110">
        <v>0</v>
      </c>
      <c r="G266" s="432">
        <f t="shared" si="57"/>
        <v>0</v>
      </c>
      <c r="H266" s="87">
        <f t="shared" si="58"/>
        <v>0</v>
      </c>
    </row>
    <row r="267" spans="1:8" s="19" customFormat="1" ht="90">
      <c r="A267" s="74">
        <f>IF(D267="","",MAX($A$22:A266)+1)</f>
        <v>123</v>
      </c>
      <c r="B267" s="111" t="s">
        <v>186</v>
      </c>
      <c r="C267" s="24" t="s">
        <v>13</v>
      </c>
      <c r="D267" s="81">
        <f>SUM(E267:E267)</f>
        <v>75</v>
      </c>
      <c r="E267" s="23">
        <v>75</v>
      </c>
      <c r="F267" s="110">
        <v>0</v>
      </c>
      <c r="G267" s="432">
        <f t="shared" si="57"/>
        <v>0</v>
      </c>
      <c r="H267" s="87">
        <f t="shared" si="58"/>
        <v>0</v>
      </c>
    </row>
    <row r="268" spans="1:8" s="19" customFormat="1" ht="75.75" thickBot="1">
      <c r="A268" s="74">
        <f>IF(D268="","",MAX($A$22:A267)+1)</f>
        <v>124</v>
      </c>
      <c r="B268" s="111" t="s">
        <v>65</v>
      </c>
      <c r="C268" s="24" t="s">
        <v>24</v>
      </c>
      <c r="D268" s="81">
        <f>SUM(E268:E268)</f>
        <v>72</v>
      </c>
      <c r="E268" s="23">
        <v>72</v>
      </c>
      <c r="F268" s="110">
        <v>0</v>
      </c>
      <c r="G268" s="432">
        <f t="shared" si="57"/>
        <v>0</v>
      </c>
      <c r="H268" s="87">
        <f t="shared" si="58"/>
        <v>0</v>
      </c>
    </row>
    <row r="269" spans="1:8" s="19" customFormat="1" ht="16.5" thickBot="1">
      <c r="A269" s="154"/>
      <c r="B269" s="433"/>
      <c r="C269" s="434"/>
      <c r="D269" s="435"/>
      <c r="E269" s="436"/>
      <c r="F269" s="9" t="s">
        <v>3</v>
      </c>
      <c r="G269" s="10"/>
      <c r="H269" s="2">
        <f>SUM(H248:H268)</f>
        <v>0</v>
      </c>
    </row>
    <row r="270" spans="1:8" s="19" customFormat="1" ht="15.75">
      <c r="A270" s="72"/>
      <c r="B270" s="437"/>
      <c r="C270" s="54"/>
      <c r="D270" s="85"/>
      <c r="E270" s="83"/>
      <c r="F270" s="53"/>
      <c r="G270" s="53"/>
      <c r="H270" s="22"/>
    </row>
    <row r="271" spans="1:8" s="19" customFormat="1" ht="15.75">
      <c r="A271" s="72" t="s">
        <v>294</v>
      </c>
      <c r="B271" s="386" t="s">
        <v>295</v>
      </c>
      <c r="C271" s="24"/>
      <c r="D271" s="81"/>
      <c r="E271" s="83"/>
      <c r="F271" s="82"/>
      <c r="G271" s="83"/>
      <c r="H271" s="22"/>
    </row>
    <row r="272" spans="1:8" s="19" customFormat="1" ht="15.75">
      <c r="A272" s="72" t="s">
        <v>296</v>
      </c>
      <c r="B272" s="386" t="s">
        <v>258</v>
      </c>
      <c r="C272" s="24"/>
      <c r="D272" s="81"/>
      <c r="E272" s="23"/>
      <c r="F272" s="82"/>
      <c r="G272" s="83"/>
      <c r="H272" s="22"/>
    </row>
    <row r="273" spans="1:8" s="19" customFormat="1" ht="75">
      <c r="A273" s="74">
        <f>IF(D273="","",MAX($A$22:A272)+1)</f>
        <v>125</v>
      </c>
      <c r="B273" s="111" t="s">
        <v>535</v>
      </c>
      <c r="C273" s="24" t="s">
        <v>14</v>
      </c>
      <c r="D273" s="81">
        <f t="shared" ref="D273:D279" si="59">SUM(E273:E273)</f>
        <v>110</v>
      </c>
      <c r="E273" s="23">
        <v>110</v>
      </c>
      <c r="F273" s="110">
        <v>0</v>
      </c>
      <c r="G273" s="432">
        <f t="shared" ref="G273:G279" si="60">IF(ISNUMBER(F273),IF(F273&gt;0,ROUND(F273,2),0),0)</f>
        <v>0</v>
      </c>
      <c r="H273" s="87">
        <f t="shared" ref="H273:H279" si="61">ROUND(E273*G273,2)</f>
        <v>0</v>
      </c>
    </row>
    <row r="274" spans="1:8" s="19" customFormat="1" ht="45">
      <c r="A274" s="74">
        <f>IF(D274="","",MAX($A$22:A273)+1)</f>
        <v>126</v>
      </c>
      <c r="B274" s="111" t="s">
        <v>130</v>
      </c>
      <c r="C274" s="24" t="s">
        <v>13</v>
      </c>
      <c r="D274" s="81">
        <f t="shared" si="59"/>
        <v>24</v>
      </c>
      <c r="E274" s="23">
        <v>24</v>
      </c>
      <c r="F274" s="110">
        <v>0</v>
      </c>
      <c r="G274" s="432">
        <f t="shared" si="60"/>
        <v>0</v>
      </c>
      <c r="H274" s="87">
        <f t="shared" si="61"/>
        <v>0</v>
      </c>
    </row>
    <row r="275" spans="1:8" s="19" customFormat="1" ht="75">
      <c r="A275" s="74">
        <f>IF(D275="","",MAX($A$22:A274)+1)</f>
        <v>127</v>
      </c>
      <c r="B275" s="111" t="s">
        <v>187</v>
      </c>
      <c r="C275" s="24" t="s">
        <v>24</v>
      </c>
      <c r="D275" s="81">
        <f t="shared" si="59"/>
        <v>9</v>
      </c>
      <c r="E275" s="23">
        <v>9</v>
      </c>
      <c r="F275" s="110">
        <v>0</v>
      </c>
      <c r="G275" s="432">
        <f t="shared" si="60"/>
        <v>0</v>
      </c>
      <c r="H275" s="87">
        <f t="shared" si="61"/>
        <v>0</v>
      </c>
    </row>
    <row r="276" spans="1:8" s="19" customFormat="1" ht="75">
      <c r="A276" s="74">
        <f>IF(D276="","",MAX($A$22:A275)+1)</f>
        <v>128</v>
      </c>
      <c r="B276" s="111" t="s">
        <v>66</v>
      </c>
      <c r="C276" s="24" t="s">
        <v>14</v>
      </c>
      <c r="D276" s="81">
        <f t="shared" si="59"/>
        <v>12</v>
      </c>
      <c r="E276" s="23">
        <v>12</v>
      </c>
      <c r="F276" s="110">
        <v>0</v>
      </c>
      <c r="G276" s="432">
        <f t="shared" si="60"/>
        <v>0</v>
      </c>
      <c r="H276" s="87">
        <f t="shared" si="61"/>
        <v>0</v>
      </c>
    </row>
    <row r="277" spans="1:8" s="19" customFormat="1" ht="75">
      <c r="A277" s="74">
        <f>IF(D277="","",MAX($A$22:A276)+1)</f>
        <v>129</v>
      </c>
      <c r="B277" s="111" t="s">
        <v>188</v>
      </c>
      <c r="C277" s="24" t="s">
        <v>14</v>
      </c>
      <c r="D277" s="81">
        <f t="shared" si="59"/>
        <v>60</v>
      </c>
      <c r="E277" s="23">
        <v>60</v>
      </c>
      <c r="F277" s="110">
        <v>0</v>
      </c>
      <c r="G277" s="432">
        <f t="shared" si="60"/>
        <v>0</v>
      </c>
      <c r="H277" s="87">
        <f t="shared" si="61"/>
        <v>0</v>
      </c>
    </row>
    <row r="278" spans="1:8" s="19" customFormat="1" ht="105">
      <c r="A278" s="74">
        <f>IF(D278="","",MAX($A$22:A277)+1)</f>
        <v>130</v>
      </c>
      <c r="B278" s="111" t="s">
        <v>191</v>
      </c>
      <c r="C278" s="24" t="s">
        <v>14</v>
      </c>
      <c r="D278" s="81">
        <f t="shared" si="59"/>
        <v>14.6</v>
      </c>
      <c r="E278" s="23">
        <v>14.6</v>
      </c>
      <c r="F278" s="110">
        <v>0</v>
      </c>
      <c r="G278" s="432">
        <f t="shared" si="60"/>
        <v>0</v>
      </c>
      <c r="H278" s="87">
        <f t="shared" si="61"/>
        <v>0</v>
      </c>
    </row>
    <row r="279" spans="1:8" s="19" customFormat="1" ht="60">
      <c r="A279" s="74">
        <f>IF(D279="","",MAX($A$22:A278)+1)</f>
        <v>131</v>
      </c>
      <c r="B279" s="111" t="s">
        <v>189</v>
      </c>
      <c r="C279" s="24" t="s">
        <v>14</v>
      </c>
      <c r="D279" s="81">
        <f t="shared" si="59"/>
        <v>95.4</v>
      </c>
      <c r="E279" s="23">
        <v>95.4</v>
      </c>
      <c r="F279" s="110">
        <v>0</v>
      </c>
      <c r="G279" s="432">
        <f t="shared" si="60"/>
        <v>0</v>
      </c>
      <c r="H279" s="87">
        <f t="shared" si="61"/>
        <v>0</v>
      </c>
    </row>
    <row r="280" spans="1:8" s="19" customFormat="1" ht="15.75">
      <c r="A280" s="72"/>
      <c r="B280" s="437"/>
      <c r="C280" s="54"/>
      <c r="D280" s="85"/>
      <c r="E280" s="83"/>
      <c r="F280" s="53"/>
      <c r="G280" s="53"/>
      <c r="H280" s="22"/>
    </row>
    <row r="281" spans="1:8" s="19" customFormat="1" ht="15.75">
      <c r="A281" s="72" t="s">
        <v>297</v>
      </c>
      <c r="B281" s="386" t="s">
        <v>260</v>
      </c>
      <c r="C281" s="24"/>
      <c r="D281" s="81"/>
      <c r="E281" s="23"/>
      <c r="F281" s="82"/>
      <c r="G281" s="83"/>
      <c r="H281" s="22"/>
    </row>
    <row r="282" spans="1:8" s="19" customFormat="1" ht="60">
      <c r="A282" s="74">
        <f>IF(D282="","",MAX($A$22:A281)+1)</f>
        <v>132</v>
      </c>
      <c r="B282" s="111" t="s">
        <v>52</v>
      </c>
      <c r="C282" s="24" t="s">
        <v>9</v>
      </c>
      <c r="D282" s="81">
        <f>SUM(E282:E282)</f>
        <v>1400</v>
      </c>
      <c r="E282" s="23">
        <v>1400</v>
      </c>
      <c r="F282" s="110">
        <v>0</v>
      </c>
      <c r="G282" s="432">
        <f t="shared" ref="G282:G284" si="62">IF(ISNUMBER(F282),IF(F282&gt;0,ROUND(F282,2),0),0)</f>
        <v>0</v>
      </c>
      <c r="H282" s="87">
        <f t="shared" ref="H282:H284" si="63">ROUND(E282*G282,2)</f>
        <v>0</v>
      </c>
    </row>
    <row r="283" spans="1:8" s="19" customFormat="1" ht="90.75">
      <c r="A283" s="74">
        <f>IF(D283="","",MAX($A$22:A282)+1)</f>
        <v>133</v>
      </c>
      <c r="B283" s="111" t="s">
        <v>536</v>
      </c>
      <c r="C283" s="24" t="s">
        <v>14</v>
      </c>
      <c r="D283" s="81">
        <f>SUM(E283:E283)</f>
        <v>4.5999999999999996</v>
      </c>
      <c r="E283" s="23">
        <v>4.5999999999999996</v>
      </c>
      <c r="F283" s="110">
        <v>0</v>
      </c>
      <c r="G283" s="432">
        <f t="shared" si="62"/>
        <v>0</v>
      </c>
      <c r="H283" s="87">
        <f t="shared" si="63"/>
        <v>0</v>
      </c>
    </row>
    <row r="284" spans="1:8" s="19" customFormat="1" ht="152.25">
      <c r="A284" s="74">
        <f>IF(D284="","",MAX($A$22:A283)+1)</f>
        <v>134</v>
      </c>
      <c r="B284" s="111" t="s">
        <v>537</v>
      </c>
      <c r="C284" s="24" t="s">
        <v>14</v>
      </c>
      <c r="D284" s="81">
        <f>SUM(E284:E284)</f>
        <v>7</v>
      </c>
      <c r="E284" s="23">
        <v>7</v>
      </c>
      <c r="F284" s="110">
        <v>0</v>
      </c>
      <c r="G284" s="432">
        <f t="shared" si="62"/>
        <v>0</v>
      </c>
      <c r="H284" s="87">
        <f t="shared" si="63"/>
        <v>0</v>
      </c>
    </row>
    <row r="285" spans="1:8" s="19" customFormat="1" ht="106.5">
      <c r="A285" s="74">
        <f>IF(D285="","",MAX($A$22:A284)+1)</f>
        <v>135</v>
      </c>
      <c r="B285" s="111" t="s">
        <v>538</v>
      </c>
      <c r="C285" s="24" t="s">
        <v>14</v>
      </c>
      <c r="D285" s="81">
        <f>SUM(E285:E285)</f>
        <v>3.8</v>
      </c>
      <c r="E285" s="23">
        <v>3.8</v>
      </c>
      <c r="F285" s="110">
        <v>0</v>
      </c>
      <c r="G285" s="432">
        <f>IF(ISNUMBER(F285),IF(F285&gt;0,ROUND(F285,2),0),0)</f>
        <v>0</v>
      </c>
      <c r="H285" s="87">
        <f>ROUND(E285*G285,2)</f>
        <v>0</v>
      </c>
    </row>
    <row r="286" spans="1:8" s="19" customFormat="1" ht="15.75">
      <c r="A286" s="72"/>
      <c r="B286" s="437"/>
      <c r="C286" s="54"/>
      <c r="D286" s="85"/>
      <c r="E286" s="83"/>
      <c r="F286" s="53"/>
      <c r="G286" s="53"/>
      <c r="H286" s="22"/>
    </row>
    <row r="287" spans="1:8" s="19" customFormat="1" ht="15.75">
      <c r="A287" s="72" t="s">
        <v>298</v>
      </c>
      <c r="B287" s="386" t="s">
        <v>262</v>
      </c>
      <c r="C287" s="24"/>
      <c r="D287" s="81"/>
      <c r="E287" s="23"/>
      <c r="F287" s="82"/>
      <c r="G287" s="83"/>
      <c r="H287" s="22"/>
    </row>
    <row r="288" spans="1:8" s="19" customFormat="1" ht="135">
      <c r="A288" s="74">
        <f>IF(D288="","",MAX($A$22:A287)+1)</f>
        <v>136</v>
      </c>
      <c r="B288" s="89" t="s">
        <v>539</v>
      </c>
      <c r="C288" s="24" t="s">
        <v>24</v>
      </c>
      <c r="D288" s="81">
        <f>SUM(E288:E288)</f>
        <v>12</v>
      </c>
      <c r="E288" s="23">
        <v>12</v>
      </c>
      <c r="F288" s="110">
        <v>0</v>
      </c>
      <c r="G288" s="432">
        <f>IF(ISNUMBER(F288),IF(F288&gt;0,ROUND(F288,2),0),0)</f>
        <v>0</v>
      </c>
      <c r="H288" s="87">
        <f>ROUND(E288*G288,2)</f>
        <v>0</v>
      </c>
    </row>
    <row r="289" spans="1:8" s="19" customFormat="1" ht="15.75">
      <c r="A289" s="72"/>
      <c r="B289" s="437"/>
      <c r="C289" s="54"/>
      <c r="D289" s="85"/>
      <c r="E289" s="83"/>
      <c r="F289" s="53"/>
      <c r="G289" s="53"/>
      <c r="H289" s="22"/>
    </row>
    <row r="290" spans="1:8" s="19" customFormat="1" ht="15.75">
      <c r="A290" s="72" t="s">
        <v>299</v>
      </c>
      <c r="B290" s="94" t="s">
        <v>264</v>
      </c>
      <c r="C290" s="24"/>
      <c r="D290" s="81"/>
      <c r="E290" s="23"/>
      <c r="F290" s="82"/>
      <c r="G290" s="83"/>
      <c r="H290" s="22"/>
    </row>
    <row r="291" spans="1:8" s="19" customFormat="1" ht="75">
      <c r="A291" s="74">
        <f>IF(D291="","",MAX($A$22:A289)+1)</f>
        <v>137</v>
      </c>
      <c r="B291" s="111" t="s">
        <v>293</v>
      </c>
      <c r="C291" s="24" t="s">
        <v>24</v>
      </c>
      <c r="D291" s="81">
        <f>SUM(E291:E291)</f>
        <v>20</v>
      </c>
      <c r="E291" s="23">
        <v>20</v>
      </c>
      <c r="F291" s="110">
        <v>0</v>
      </c>
      <c r="G291" s="432">
        <f>IF(ISNUMBER(F291),IF(F291&gt;0,ROUND(F291,2),0),0)</f>
        <v>0</v>
      </c>
      <c r="H291" s="87">
        <f>ROUND(E291*G291,2)</f>
        <v>0</v>
      </c>
    </row>
    <row r="292" spans="1:8" s="19" customFormat="1" ht="75">
      <c r="A292" s="74">
        <f>IF(D292="","",MAX($A$22:A291)+1)</f>
        <v>138</v>
      </c>
      <c r="B292" s="111" t="s">
        <v>190</v>
      </c>
      <c r="C292" s="24" t="s">
        <v>13</v>
      </c>
      <c r="D292" s="81">
        <f>SUM(E292:E292)</f>
        <v>7.5</v>
      </c>
      <c r="E292" s="23">
        <v>7.5</v>
      </c>
      <c r="F292" s="110">
        <v>0</v>
      </c>
      <c r="G292" s="432">
        <f>IF(ISNUMBER(F292),IF(F292&gt;0,ROUND(F292,2),0),0)</f>
        <v>0</v>
      </c>
      <c r="H292" s="87">
        <f>ROUND(E292*G292,2)</f>
        <v>0</v>
      </c>
    </row>
    <row r="293" spans="1:8" s="19" customFormat="1" ht="105.75">
      <c r="A293" s="74">
        <f>IF(D293="","",MAX($A$22:A292)+1)</f>
        <v>139</v>
      </c>
      <c r="B293" s="111" t="s">
        <v>540</v>
      </c>
      <c r="C293" s="24" t="s">
        <v>13</v>
      </c>
      <c r="D293" s="81">
        <f>SUM(E293:E293)</f>
        <v>18</v>
      </c>
      <c r="E293" s="23">
        <v>18</v>
      </c>
      <c r="F293" s="110">
        <v>0</v>
      </c>
      <c r="G293" s="432">
        <f>IF(ISNUMBER(F293),IF(F293&gt;0,ROUND(F293,2),0),0)</f>
        <v>0</v>
      </c>
      <c r="H293" s="87">
        <f>ROUND(E293*G293,2)</f>
        <v>0</v>
      </c>
    </row>
    <row r="294" spans="1:8" s="19" customFormat="1" ht="75">
      <c r="A294" s="74">
        <f>IF(D294="","",MAX($A$22:A293)+1)</f>
        <v>140</v>
      </c>
      <c r="B294" s="111" t="s">
        <v>65</v>
      </c>
      <c r="C294" s="24" t="s">
        <v>24</v>
      </c>
      <c r="D294" s="81">
        <f>SUM(E294:E294)</f>
        <v>28</v>
      </c>
      <c r="E294" s="23">
        <v>28</v>
      </c>
      <c r="F294" s="110">
        <v>0</v>
      </c>
      <c r="G294" s="432">
        <f>IF(ISNUMBER(F294),IF(F294&gt;0,ROUND(F294,2),0),0)</f>
        <v>0</v>
      </c>
      <c r="H294" s="87">
        <f>ROUND(E294*G294,2)</f>
        <v>0</v>
      </c>
    </row>
    <row r="295" spans="1:8" s="19" customFormat="1">
      <c r="A295" s="74"/>
      <c r="B295" s="441"/>
      <c r="C295" s="24"/>
      <c r="D295" s="81"/>
      <c r="E295" s="23"/>
      <c r="F295" s="422"/>
      <c r="G295" s="90"/>
      <c r="H295" s="87"/>
    </row>
    <row r="296" spans="1:8" s="19" customFormat="1" ht="15.75">
      <c r="A296" s="88" t="s">
        <v>300</v>
      </c>
      <c r="B296" s="94" t="s">
        <v>301</v>
      </c>
      <c r="C296" s="24"/>
      <c r="D296" s="81"/>
      <c r="E296" s="23"/>
      <c r="F296" s="82"/>
      <c r="G296" s="83"/>
      <c r="H296" s="22"/>
    </row>
    <row r="297" spans="1:8" s="19" customFormat="1" ht="151.5">
      <c r="A297" s="74">
        <f>IF(D297="","",MAX($A$22:A296)+1)</f>
        <v>141</v>
      </c>
      <c r="B297" s="111" t="s">
        <v>541</v>
      </c>
      <c r="C297" s="24" t="s">
        <v>24</v>
      </c>
      <c r="D297" s="81">
        <f>SUM(E297:E297)</f>
        <v>25</v>
      </c>
      <c r="E297" s="23">
        <v>25</v>
      </c>
      <c r="F297" s="110">
        <v>0</v>
      </c>
      <c r="G297" s="432">
        <f>IF(ISNUMBER(F297),IF(F297&gt;0,ROUND(F297,2),0),0)</f>
        <v>0</v>
      </c>
      <c r="H297" s="87">
        <f>ROUND(E297*G297,2)</f>
        <v>0</v>
      </c>
    </row>
    <row r="298" spans="1:8" s="19" customFormat="1" ht="15.75">
      <c r="A298" s="72"/>
      <c r="B298" s="437"/>
      <c r="C298" s="54"/>
      <c r="D298" s="85"/>
      <c r="E298" s="83"/>
      <c r="F298" s="53"/>
      <c r="G298" s="53"/>
      <c r="H298" s="22"/>
    </row>
    <row r="299" spans="1:8" s="19" customFormat="1" ht="15.75">
      <c r="A299" s="72" t="s">
        <v>302</v>
      </c>
      <c r="B299" s="94" t="s">
        <v>303</v>
      </c>
      <c r="C299" s="24"/>
      <c r="D299" s="81"/>
      <c r="E299" s="23"/>
      <c r="F299" s="82"/>
      <c r="G299" s="83"/>
      <c r="H299" s="22"/>
    </row>
    <row r="300" spans="1:8" s="19" customFormat="1" ht="45">
      <c r="A300" s="74">
        <f>IF(D300="","",MAX($A$22:A299)+1)</f>
        <v>142</v>
      </c>
      <c r="B300" s="111" t="s">
        <v>67</v>
      </c>
      <c r="C300" s="24" t="s">
        <v>14</v>
      </c>
      <c r="D300" s="81">
        <f>SUM(E300:E300)</f>
        <v>8</v>
      </c>
      <c r="E300" s="23">
        <v>8</v>
      </c>
      <c r="F300" s="110">
        <v>0</v>
      </c>
      <c r="G300" s="432">
        <f t="shared" ref="G300:G301" si="64">IF(ISNUMBER(F300),IF(F300&gt;0,ROUND(F300,2),0),0)</f>
        <v>0</v>
      </c>
      <c r="H300" s="87">
        <f t="shared" ref="H300:H301" si="65">ROUND(E300*G300,2)</f>
        <v>0</v>
      </c>
    </row>
    <row r="301" spans="1:8" s="19" customFormat="1" ht="45.75" thickBot="1">
      <c r="A301" s="74">
        <f>IF(D301="","",MAX($A$22:A300)+1)</f>
        <v>143</v>
      </c>
      <c r="B301" s="111" t="s">
        <v>68</v>
      </c>
      <c r="C301" s="24" t="s">
        <v>13</v>
      </c>
      <c r="D301" s="81">
        <f>SUM(E301:E301)</f>
        <v>40</v>
      </c>
      <c r="E301" s="23">
        <v>40</v>
      </c>
      <c r="F301" s="110">
        <v>0</v>
      </c>
      <c r="G301" s="432">
        <f t="shared" si="64"/>
        <v>0</v>
      </c>
      <c r="H301" s="87">
        <f t="shared" si="65"/>
        <v>0</v>
      </c>
    </row>
    <row r="302" spans="1:8" s="19" customFormat="1" ht="16.5" thickBot="1">
      <c r="A302" s="154"/>
      <c r="B302" s="433"/>
      <c r="C302" s="434"/>
      <c r="D302" s="435"/>
      <c r="E302" s="436"/>
      <c r="F302" s="9" t="s">
        <v>3</v>
      </c>
      <c r="G302" s="10"/>
      <c r="H302" s="2">
        <f>SUM(H273:H301)</f>
        <v>0</v>
      </c>
    </row>
    <row r="303" spans="1:8" s="19" customFormat="1" ht="15.75">
      <c r="A303" s="72"/>
      <c r="B303" s="437"/>
      <c r="C303" s="54"/>
      <c r="D303" s="85"/>
      <c r="E303" s="83"/>
      <c r="F303" s="53"/>
      <c r="G303" s="53"/>
      <c r="H303" s="22"/>
    </row>
    <row r="304" spans="1:8" s="19" customFormat="1" ht="15.75">
      <c r="A304" s="72" t="s">
        <v>304</v>
      </c>
      <c r="B304" s="386" t="s">
        <v>305</v>
      </c>
      <c r="C304" s="24"/>
      <c r="D304" s="81"/>
      <c r="E304" s="83"/>
      <c r="F304" s="82"/>
      <c r="G304" s="83"/>
      <c r="H304" s="22"/>
    </row>
    <row r="305" spans="1:8" s="19" customFormat="1" ht="15.75">
      <c r="A305" s="72" t="s">
        <v>306</v>
      </c>
      <c r="B305" s="386" t="s">
        <v>309</v>
      </c>
      <c r="C305" s="24"/>
      <c r="D305" s="81"/>
      <c r="E305" s="23"/>
      <c r="F305" s="82"/>
      <c r="G305" s="83"/>
      <c r="H305" s="22"/>
    </row>
    <row r="306" spans="1:8" s="19" customFormat="1" ht="60">
      <c r="A306" s="74">
        <f>IF(D306="","",MAX($A$22:A305)+1)</f>
        <v>144</v>
      </c>
      <c r="B306" s="111" t="s">
        <v>87</v>
      </c>
      <c r="C306" s="24" t="s">
        <v>14</v>
      </c>
      <c r="D306" s="81">
        <f t="shared" ref="D306:D312" si="66">SUM(E306:E306)</f>
        <v>468</v>
      </c>
      <c r="E306" s="23">
        <v>468</v>
      </c>
      <c r="F306" s="110">
        <v>0</v>
      </c>
      <c r="G306" s="432">
        <f t="shared" ref="G306:G312" si="67">IF(ISNUMBER(F306),IF(F306&gt;0,ROUND(F306,2),0),0)</f>
        <v>0</v>
      </c>
      <c r="H306" s="87">
        <f t="shared" ref="H306:H312" si="68">ROUND(E306*G306,2)</f>
        <v>0</v>
      </c>
    </row>
    <row r="307" spans="1:8" s="19" customFormat="1" ht="60">
      <c r="A307" s="74">
        <f>IF(D307="","",MAX($A$22:A306)+1)</f>
        <v>145</v>
      </c>
      <c r="B307" s="111" t="s">
        <v>88</v>
      </c>
      <c r="C307" s="24" t="s">
        <v>14</v>
      </c>
      <c r="D307" s="81">
        <f t="shared" si="66"/>
        <v>112</v>
      </c>
      <c r="E307" s="23">
        <v>112</v>
      </c>
      <c r="F307" s="110">
        <v>0</v>
      </c>
      <c r="G307" s="432">
        <f t="shared" si="67"/>
        <v>0</v>
      </c>
      <c r="H307" s="87">
        <f t="shared" si="68"/>
        <v>0</v>
      </c>
    </row>
    <row r="308" spans="1:8" s="19" customFormat="1" ht="90">
      <c r="A308" s="74">
        <f>IF(D308="","",MAX($A$22:A307)+1)</f>
        <v>146</v>
      </c>
      <c r="B308" s="111" t="s">
        <v>46</v>
      </c>
      <c r="C308" s="24" t="s">
        <v>24</v>
      </c>
      <c r="D308" s="81">
        <f t="shared" si="66"/>
        <v>12</v>
      </c>
      <c r="E308" s="23">
        <v>12</v>
      </c>
      <c r="F308" s="110">
        <v>0</v>
      </c>
      <c r="G308" s="432">
        <f t="shared" si="67"/>
        <v>0</v>
      </c>
      <c r="H308" s="87">
        <f t="shared" si="68"/>
        <v>0</v>
      </c>
    </row>
    <row r="309" spans="1:8" s="19" customFormat="1" ht="60">
      <c r="A309" s="74">
        <f>IF(D309="","",MAX($A$22:A308)+1)</f>
        <v>147</v>
      </c>
      <c r="B309" s="111" t="s">
        <v>34</v>
      </c>
      <c r="C309" s="24" t="s">
        <v>13</v>
      </c>
      <c r="D309" s="81">
        <f t="shared" si="66"/>
        <v>780</v>
      </c>
      <c r="E309" s="23">
        <v>780</v>
      </c>
      <c r="F309" s="110">
        <v>0</v>
      </c>
      <c r="G309" s="432">
        <f t="shared" si="67"/>
        <v>0</v>
      </c>
      <c r="H309" s="87">
        <f t="shared" si="68"/>
        <v>0</v>
      </c>
    </row>
    <row r="310" spans="1:8" s="19" customFormat="1" ht="45">
      <c r="A310" s="74">
        <f>IF(D310="","",MAX($A$22:A309)+1)</f>
        <v>148</v>
      </c>
      <c r="B310" s="111" t="s">
        <v>517</v>
      </c>
      <c r="C310" s="24" t="s">
        <v>13</v>
      </c>
      <c r="D310" s="81">
        <f t="shared" si="66"/>
        <v>780</v>
      </c>
      <c r="E310" s="23">
        <v>780</v>
      </c>
      <c r="F310" s="110">
        <v>0</v>
      </c>
      <c r="G310" s="432">
        <f t="shared" si="67"/>
        <v>0</v>
      </c>
      <c r="H310" s="87">
        <f t="shared" si="68"/>
        <v>0</v>
      </c>
    </row>
    <row r="311" spans="1:8" s="19" customFormat="1" ht="105">
      <c r="A311" s="74">
        <f>IF(D311="","",MAX($A$22:A310)+1)</f>
        <v>149</v>
      </c>
      <c r="B311" s="111" t="s">
        <v>429</v>
      </c>
      <c r="C311" s="24" t="s">
        <v>14</v>
      </c>
      <c r="D311" s="81">
        <f t="shared" si="66"/>
        <v>312</v>
      </c>
      <c r="E311" s="23">
        <v>312</v>
      </c>
      <c r="F311" s="110">
        <v>0</v>
      </c>
      <c r="G311" s="432">
        <f t="shared" si="67"/>
        <v>0</v>
      </c>
      <c r="H311" s="87">
        <f t="shared" si="68"/>
        <v>0</v>
      </c>
    </row>
    <row r="312" spans="1:8" s="19" customFormat="1" ht="105">
      <c r="A312" s="74">
        <f>IF(D312="","",MAX($A$22:A311)+1)</f>
        <v>150</v>
      </c>
      <c r="B312" s="111" t="s">
        <v>515</v>
      </c>
      <c r="C312" s="24" t="s">
        <v>14</v>
      </c>
      <c r="D312" s="81">
        <f t="shared" si="66"/>
        <v>234</v>
      </c>
      <c r="E312" s="23">
        <v>234</v>
      </c>
      <c r="F312" s="110">
        <v>0</v>
      </c>
      <c r="G312" s="432">
        <f t="shared" si="67"/>
        <v>0</v>
      </c>
      <c r="H312" s="87">
        <f t="shared" si="68"/>
        <v>0</v>
      </c>
    </row>
    <row r="313" spans="1:8" s="19" customFormat="1" ht="75">
      <c r="A313" s="73"/>
      <c r="B313" s="111" t="s">
        <v>27</v>
      </c>
      <c r="C313" s="84"/>
      <c r="D313" s="85"/>
      <c r="E313" s="83"/>
      <c r="F313" s="53"/>
      <c r="G313" s="53"/>
      <c r="H313" s="22"/>
    </row>
    <row r="314" spans="1:8" s="19" customFormat="1" ht="30">
      <c r="A314" s="74">
        <f>IF(D314="","",MAX($A$22:A313)+1)</f>
        <v>151</v>
      </c>
      <c r="B314" s="111" t="s">
        <v>513</v>
      </c>
      <c r="C314" s="24" t="s">
        <v>13</v>
      </c>
      <c r="D314" s="81">
        <f>SUM(E314:E314)</f>
        <v>338</v>
      </c>
      <c r="E314" s="23">
        <v>338</v>
      </c>
      <c r="F314" s="110">
        <v>0</v>
      </c>
      <c r="G314" s="432">
        <f t="shared" ref="G314:G318" si="69">IF(ISNUMBER(F314),IF(F314&gt;0,ROUND(F314,2),0),0)</f>
        <v>0</v>
      </c>
      <c r="H314" s="87">
        <f t="shared" ref="H314:H318" si="70">ROUND(E314*G314,2)</f>
        <v>0</v>
      </c>
    </row>
    <row r="315" spans="1:8" s="19" customFormat="1" ht="30">
      <c r="A315" s="74">
        <f>IF(D315="","",MAX($A$22:A314)+1)</f>
        <v>152</v>
      </c>
      <c r="B315" s="111" t="s">
        <v>512</v>
      </c>
      <c r="C315" s="24" t="s">
        <v>13</v>
      </c>
      <c r="D315" s="81">
        <f>SUM(E315:E315)</f>
        <v>338</v>
      </c>
      <c r="E315" s="23">
        <v>338</v>
      </c>
      <c r="F315" s="110">
        <v>0</v>
      </c>
      <c r="G315" s="432">
        <f t="shared" si="69"/>
        <v>0</v>
      </c>
      <c r="H315" s="87">
        <f t="shared" si="70"/>
        <v>0</v>
      </c>
    </row>
    <row r="316" spans="1:8" s="19" customFormat="1" ht="30">
      <c r="A316" s="74">
        <f>IF(D316="","",MAX($A$22:A315)+1)</f>
        <v>153</v>
      </c>
      <c r="B316" s="111" t="s">
        <v>36</v>
      </c>
      <c r="C316" s="24" t="s">
        <v>24</v>
      </c>
      <c r="D316" s="81">
        <f>SUM(E316:E316)</f>
        <v>12</v>
      </c>
      <c r="E316" s="23">
        <v>12</v>
      </c>
      <c r="F316" s="110">
        <v>0</v>
      </c>
      <c r="G316" s="432">
        <f t="shared" si="69"/>
        <v>0</v>
      </c>
      <c r="H316" s="87">
        <f t="shared" si="70"/>
        <v>0</v>
      </c>
    </row>
    <row r="317" spans="1:8" s="19" customFormat="1" ht="60">
      <c r="A317" s="74">
        <f>IF(D317="","",MAX($A$22:A316)+1)</f>
        <v>154</v>
      </c>
      <c r="B317" s="111" t="s">
        <v>510</v>
      </c>
      <c r="C317" s="24" t="s">
        <v>24</v>
      </c>
      <c r="D317" s="81">
        <f>SUM(E317:E317)</f>
        <v>120</v>
      </c>
      <c r="E317" s="23">
        <v>120</v>
      </c>
      <c r="F317" s="110">
        <v>0</v>
      </c>
      <c r="G317" s="432">
        <f t="shared" si="69"/>
        <v>0</v>
      </c>
      <c r="H317" s="87">
        <f t="shared" si="70"/>
        <v>0</v>
      </c>
    </row>
    <row r="318" spans="1:8" s="19" customFormat="1" ht="60">
      <c r="A318" s="74">
        <f>IF(D318="","",MAX($A$22:A317)+1)</f>
        <v>155</v>
      </c>
      <c r="B318" s="111" t="s">
        <v>511</v>
      </c>
      <c r="C318" s="24" t="s">
        <v>24</v>
      </c>
      <c r="D318" s="81">
        <f>SUM(E318:E318)</f>
        <v>40</v>
      </c>
      <c r="E318" s="23">
        <v>40</v>
      </c>
      <c r="F318" s="110">
        <v>0</v>
      </c>
      <c r="G318" s="432">
        <f t="shared" si="69"/>
        <v>0</v>
      </c>
      <c r="H318" s="87">
        <f t="shared" si="70"/>
        <v>0</v>
      </c>
    </row>
    <row r="319" spans="1:8" s="19" customFormat="1" ht="15.75">
      <c r="A319" s="73"/>
      <c r="B319" s="437"/>
      <c r="C319" s="84"/>
      <c r="D319" s="85"/>
      <c r="E319" s="83"/>
      <c r="F319" s="53"/>
      <c r="G319" s="53"/>
      <c r="H319" s="22"/>
    </row>
    <row r="320" spans="1:8" s="19" customFormat="1" ht="15.75">
      <c r="A320" s="72" t="s">
        <v>307</v>
      </c>
      <c r="B320" s="94" t="s">
        <v>310</v>
      </c>
      <c r="C320" s="24"/>
      <c r="D320" s="81"/>
      <c r="E320" s="23"/>
      <c r="F320" s="82"/>
      <c r="G320" s="83"/>
      <c r="H320" s="22"/>
    </row>
    <row r="321" spans="1:8" s="19" customFormat="1" ht="45">
      <c r="A321" s="74">
        <f>IF(D321="","",MAX($A$22:A320)+1)</f>
        <v>156</v>
      </c>
      <c r="B321" s="107" t="s">
        <v>420</v>
      </c>
      <c r="C321" s="24" t="s">
        <v>24</v>
      </c>
      <c r="D321" s="81">
        <f>SUM(E321:E321)</f>
        <v>120</v>
      </c>
      <c r="E321" s="23">
        <v>120</v>
      </c>
      <c r="F321" s="110">
        <v>0</v>
      </c>
      <c r="G321" s="432">
        <f t="shared" ref="G321:G322" si="71">IF(ISNUMBER(F321),IF(F321&gt;0,ROUND(F321,2),0),0)</f>
        <v>0</v>
      </c>
      <c r="H321" s="87">
        <f t="shared" ref="H321:H322" si="72">ROUND(E321*G321,2)</f>
        <v>0</v>
      </c>
    </row>
    <row r="322" spans="1:8" s="19" customFormat="1" ht="45">
      <c r="A322" s="74">
        <f>IF(D322="","",MAX($A$22:A321)+1)</f>
        <v>157</v>
      </c>
      <c r="B322" s="107" t="s">
        <v>421</v>
      </c>
      <c r="C322" s="24" t="s">
        <v>24</v>
      </c>
      <c r="D322" s="81">
        <f>SUM(E322:E322)</f>
        <v>40</v>
      </c>
      <c r="E322" s="23">
        <v>40</v>
      </c>
      <c r="F322" s="110">
        <v>0</v>
      </c>
      <c r="G322" s="432">
        <f t="shared" si="71"/>
        <v>0</v>
      </c>
      <c r="H322" s="87">
        <f t="shared" si="72"/>
        <v>0</v>
      </c>
    </row>
    <row r="323" spans="1:8" s="19" customFormat="1" ht="30">
      <c r="A323" s="73"/>
      <c r="B323" s="111" t="s">
        <v>430</v>
      </c>
      <c r="C323" s="84"/>
      <c r="D323" s="85"/>
      <c r="E323" s="83"/>
      <c r="F323" s="53"/>
      <c r="G323" s="53"/>
      <c r="H323" s="22"/>
    </row>
    <row r="324" spans="1:8" s="19" customFormat="1" ht="30">
      <c r="A324" s="74">
        <f>IF(D324="","",MAX($A$22:A323)+1)</f>
        <v>158</v>
      </c>
      <c r="B324" s="111" t="s">
        <v>37</v>
      </c>
      <c r="C324" s="24" t="s">
        <v>24</v>
      </c>
      <c r="D324" s="81">
        <f>SUM(E324:E324)</f>
        <v>12</v>
      </c>
      <c r="E324" s="23">
        <v>12</v>
      </c>
      <c r="F324" s="110">
        <v>0</v>
      </c>
      <c r="G324" s="432">
        <f t="shared" ref="G324:G327" si="73">IF(ISNUMBER(F324),IF(F324&gt;0,ROUND(F324,2),0),0)</f>
        <v>0</v>
      </c>
      <c r="H324" s="87">
        <f t="shared" ref="H324:H327" si="74">ROUND(E324*G324,2)</f>
        <v>0</v>
      </c>
    </row>
    <row r="325" spans="1:8" s="19" customFormat="1" ht="30">
      <c r="A325" s="74">
        <f>IF(D325="","",MAX($A$22:A324)+1)</f>
        <v>159</v>
      </c>
      <c r="B325" s="111" t="s">
        <v>38</v>
      </c>
      <c r="C325" s="24" t="s">
        <v>13</v>
      </c>
      <c r="D325" s="81">
        <f>SUM(E325:E325)</f>
        <v>338</v>
      </c>
      <c r="E325" s="23">
        <v>338</v>
      </c>
      <c r="F325" s="110">
        <v>0</v>
      </c>
      <c r="G325" s="432">
        <f t="shared" si="73"/>
        <v>0</v>
      </c>
      <c r="H325" s="87">
        <f t="shared" si="74"/>
        <v>0</v>
      </c>
    </row>
    <row r="326" spans="1:8" s="19" customFormat="1" ht="60">
      <c r="A326" s="74">
        <f>IF(D326="","",MAX($A$22:A325)+1)</f>
        <v>160</v>
      </c>
      <c r="B326" s="111" t="s">
        <v>89</v>
      </c>
      <c r="C326" s="24" t="s">
        <v>14</v>
      </c>
      <c r="D326" s="81">
        <f>SUM(E326:E326)</f>
        <v>546</v>
      </c>
      <c r="E326" s="23">
        <v>546</v>
      </c>
      <c r="F326" s="110">
        <v>0</v>
      </c>
      <c r="G326" s="432">
        <f t="shared" si="73"/>
        <v>0</v>
      </c>
      <c r="H326" s="87">
        <f t="shared" si="74"/>
        <v>0</v>
      </c>
    </row>
    <row r="327" spans="1:8" s="19" customFormat="1" ht="90">
      <c r="A327" s="74">
        <f>IF(D327="","",MAX($A$22:A326)+1)</f>
        <v>161</v>
      </c>
      <c r="B327" s="111" t="s">
        <v>39</v>
      </c>
      <c r="C327" s="24" t="s">
        <v>14</v>
      </c>
      <c r="D327" s="81">
        <f>SUM(E327:E327)</f>
        <v>468</v>
      </c>
      <c r="E327" s="23">
        <v>468</v>
      </c>
      <c r="F327" s="110">
        <v>0</v>
      </c>
      <c r="G327" s="432">
        <f t="shared" si="73"/>
        <v>0</v>
      </c>
      <c r="H327" s="87">
        <f t="shared" si="74"/>
        <v>0</v>
      </c>
    </row>
    <row r="328" spans="1:8" s="19" customFormat="1" ht="45">
      <c r="A328" s="74">
        <f>IF(D328="","",MAX($A$22:A327)+1)</f>
        <v>162</v>
      </c>
      <c r="B328" s="111" t="s">
        <v>40</v>
      </c>
      <c r="C328" s="24" t="s">
        <v>14</v>
      </c>
      <c r="D328" s="81">
        <f>SUM(E328:E328)</f>
        <v>156</v>
      </c>
      <c r="E328" s="23">
        <v>156</v>
      </c>
      <c r="F328" s="110">
        <v>0</v>
      </c>
      <c r="G328" s="432">
        <f>IF(ISNUMBER(F328),IF(F328&gt;0,ROUND(F328,2),0),0)</f>
        <v>0</v>
      </c>
      <c r="H328" s="87">
        <f>ROUND(E328*G328,2)</f>
        <v>0</v>
      </c>
    </row>
    <row r="329" spans="1:8" s="19" customFormat="1" ht="15.75">
      <c r="A329" s="73"/>
      <c r="B329" s="437"/>
      <c r="C329" s="84"/>
      <c r="D329" s="85"/>
      <c r="E329" s="83"/>
      <c r="F329" s="53"/>
      <c r="G329" s="53"/>
      <c r="H329" s="22"/>
    </row>
    <row r="330" spans="1:8" s="19" customFormat="1" ht="15.75">
      <c r="A330" s="73" t="s">
        <v>308</v>
      </c>
      <c r="B330" s="94" t="s">
        <v>311</v>
      </c>
      <c r="C330" s="24"/>
      <c r="D330" s="81"/>
      <c r="E330" s="23"/>
      <c r="F330" s="82"/>
      <c r="G330" s="83"/>
      <c r="H330" s="22"/>
    </row>
    <row r="331" spans="1:8" s="19" customFormat="1" ht="60">
      <c r="A331" s="74">
        <f>IF(D331="","",MAX($A$22:A330)+1)</f>
        <v>163</v>
      </c>
      <c r="B331" s="111" t="s">
        <v>90</v>
      </c>
      <c r="C331" s="24" t="s">
        <v>14</v>
      </c>
      <c r="D331" s="81">
        <f t="shared" ref="D331:D336" si="75">SUM(E331:E331)</f>
        <v>400</v>
      </c>
      <c r="E331" s="23">
        <v>400</v>
      </c>
      <c r="F331" s="110">
        <v>0</v>
      </c>
      <c r="G331" s="432">
        <f t="shared" ref="G331:G336" si="76">IF(ISNUMBER(F331),IF(F331&gt;0,ROUND(F331,2),0),0)</f>
        <v>0</v>
      </c>
      <c r="H331" s="87">
        <f t="shared" ref="H331:H336" si="77">ROUND(E331*G331,2)</f>
        <v>0</v>
      </c>
    </row>
    <row r="332" spans="1:8" s="19" customFormat="1" ht="75">
      <c r="A332" s="74">
        <f>IF(D332="","",MAX($A$22:A331)+1)</f>
        <v>164</v>
      </c>
      <c r="B332" s="111" t="s">
        <v>26</v>
      </c>
      <c r="C332" s="24" t="s">
        <v>24</v>
      </c>
      <c r="D332" s="81">
        <f t="shared" si="75"/>
        <v>17.8</v>
      </c>
      <c r="E332" s="23">
        <v>17.8</v>
      </c>
      <c r="F332" s="110">
        <v>0</v>
      </c>
      <c r="G332" s="432">
        <f t="shared" si="76"/>
        <v>0</v>
      </c>
      <c r="H332" s="87">
        <f t="shared" si="77"/>
        <v>0</v>
      </c>
    </row>
    <row r="333" spans="1:8" s="19" customFormat="1" ht="60">
      <c r="A333" s="74">
        <f>IF(D333="","",MAX($A$22:A332)+1)</f>
        <v>165</v>
      </c>
      <c r="B333" s="111" t="s">
        <v>34</v>
      </c>
      <c r="C333" s="24" t="s">
        <v>13</v>
      </c>
      <c r="D333" s="81">
        <f t="shared" si="75"/>
        <v>510</v>
      </c>
      <c r="E333" s="23">
        <v>510</v>
      </c>
      <c r="F333" s="110">
        <v>0</v>
      </c>
      <c r="G333" s="432">
        <f t="shared" si="76"/>
        <v>0</v>
      </c>
      <c r="H333" s="87">
        <f t="shared" si="77"/>
        <v>0</v>
      </c>
    </row>
    <row r="334" spans="1:8" s="19" customFormat="1" ht="45">
      <c r="A334" s="74">
        <f>IF(D334="","",MAX($A$22:A333)+1)</f>
        <v>166</v>
      </c>
      <c r="B334" s="111" t="s">
        <v>517</v>
      </c>
      <c r="C334" s="24" t="s">
        <v>13</v>
      </c>
      <c r="D334" s="81">
        <f t="shared" si="75"/>
        <v>510</v>
      </c>
      <c r="E334" s="23">
        <v>510</v>
      </c>
      <c r="F334" s="110">
        <v>0</v>
      </c>
      <c r="G334" s="432">
        <f t="shared" si="76"/>
        <v>0</v>
      </c>
      <c r="H334" s="87">
        <f t="shared" si="77"/>
        <v>0</v>
      </c>
    </row>
    <row r="335" spans="1:8" s="19" customFormat="1" ht="105">
      <c r="A335" s="74">
        <f>IF(D335="","",MAX($A$22:A334)+1)</f>
        <v>167</v>
      </c>
      <c r="B335" s="111" t="s">
        <v>429</v>
      </c>
      <c r="C335" s="24" t="s">
        <v>14</v>
      </c>
      <c r="D335" s="81">
        <f t="shared" si="75"/>
        <v>204</v>
      </c>
      <c r="E335" s="23">
        <v>204</v>
      </c>
      <c r="F335" s="110">
        <v>0</v>
      </c>
      <c r="G335" s="432">
        <f t="shared" si="76"/>
        <v>0</v>
      </c>
      <c r="H335" s="87">
        <f t="shared" si="77"/>
        <v>0</v>
      </c>
    </row>
    <row r="336" spans="1:8" s="19" customFormat="1" ht="105">
      <c r="A336" s="74">
        <f>IF(D336="","",MAX($A$22:A335)+1)</f>
        <v>168</v>
      </c>
      <c r="B336" s="111" t="s">
        <v>516</v>
      </c>
      <c r="C336" s="24" t="s">
        <v>14</v>
      </c>
      <c r="D336" s="81">
        <f t="shared" si="75"/>
        <v>153</v>
      </c>
      <c r="E336" s="23">
        <v>153</v>
      </c>
      <c r="F336" s="110">
        <v>0</v>
      </c>
      <c r="G336" s="432">
        <f t="shared" si="76"/>
        <v>0</v>
      </c>
      <c r="H336" s="87">
        <f t="shared" si="77"/>
        <v>0</v>
      </c>
    </row>
    <row r="337" spans="1:8" s="19" customFormat="1" ht="90">
      <c r="A337" s="74" t="str">
        <f>IF(D337="","",MAX($A$22:A336)+1)</f>
        <v/>
      </c>
      <c r="B337" s="111" t="s">
        <v>35</v>
      </c>
      <c r="C337" s="24"/>
      <c r="D337" s="81"/>
      <c r="E337" s="23"/>
      <c r="F337" s="82"/>
      <c r="G337" s="83"/>
      <c r="H337" s="22"/>
    </row>
    <row r="338" spans="1:8" s="19" customFormat="1" ht="30">
      <c r="A338" s="74">
        <f>IF(D338="","",MAX($A$22:A337)+1)</f>
        <v>169</v>
      </c>
      <c r="B338" s="111" t="s">
        <v>513</v>
      </c>
      <c r="C338" s="24" t="s">
        <v>13</v>
      </c>
      <c r="D338" s="81">
        <f t="shared" ref="D338:D344" si="78">SUM(E338:E338)</f>
        <v>424.5</v>
      </c>
      <c r="E338" s="23">
        <v>424.5</v>
      </c>
      <c r="F338" s="110">
        <v>0</v>
      </c>
      <c r="G338" s="432">
        <f t="shared" ref="G338:G343" si="79">IF(ISNUMBER(F338),IF(F338&gt;0,ROUND(F338,2),0),0)</f>
        <v>0</v>
      </c>
      <c r="H338" s="87">
        <f t="shared" ref="H338:H343" si="80">ROUND(E338*G338,2)</f>
        <v>0</v>
      </c>
    </row>
    <row r="339" spans="1:8" s="19" customFormat="1" ht="30">
      <c r="A339" s="74">
        <f>IF(D339="","",MAX($A$22:A338)+1)</f>
        <v>170</v>
      </c>
      <c r="B339" s="111" t="s">
        <v>512</v>
      </c>
      <c r="C339" s="24" t="s">
        <v>13</v>
      </c>
      <c r="D339" s="81">
        <f t="shared" si="78"/>
        <v>424.5</v>
      </c>
      <c r="E339" s="23">
        <v>424.5</v>
      </c>
      <c r="F339" s="110">
        <v>0</v>
      </c>
      <c r="G339" s="432">
        <f t="shared" si="79"/>
        <v>0</v>
      </c>
      <c r="H339" s="87">
        <f t="shared" si="80"/>
        <v>0</v>
      </c>
    </row>
    <row r="340" spans="1:8" s="19" customFormat="1" ht="30">
      <c r="A340" s="74">
        <f>IF(D340="","",MAX($A$22:A339)+1)</f>
        <v>171</v>
      </c>
      <c r="B340" s="111" t="s">
        <v>36</v>
      </c>
      <c r="C340" s="24" t="s">
        <v>24</v>
      </c>
      <c r="D340" s="81">
        <f t="shared" si="78"/>
        <v>17.8</v>
      </c>
      <c r="E340" s="23">
        <v>17.8</v>
      </c>
      <c r="F340" s="110">
        <v>0</v>
      </c>
      <c r="G340" s="432">
        <f t="shared" si="79"/>
        <v>0</v>
      </c>
      <c r="H340" s="87">
        <f t="shared" si="80"/>
        <v>0</v>
      </c>
    </row>
    <row r="341" spans="1:8" s="19" customFormat="1" ht="45">
      <c r="A341" s="74">
        <f>IF(D341="","",MAX($A$22:A340)+1)</f>
        <v>172</v>
      </c>
      <c r="B341" s="111" t="s">
        <v>43</v>
      </c>
      <c r="C341" s="24" t="s">
        <v>24</v>
      </c>
      <c r="D341" s="81">
        <f t="shared" si="78"/>
        <v>75</v>
      </c>
      <c r="E341" s="23">
        <v>75</v>
      </c>
      <c r="F341" s="110">
        <v>0</v>
      </c>
      <c r="G341" s="432">
        <f t="shared" si="79"/>
        <v>0</v>
      </c>
      <c r="H341" s="87">
        <f t="shared" si="80"/>
        <v>0</v>
      </c>
    </row>
    <row r="342" spans="1:8" s="19" customFormat="1" ht="30">
      <c r="A342" s="74">
        <f>IF(D342="","",MAX($A$22:A341)+1)</f>
        <v>173</v>
      </c>
      <c r="B342" s="111" t="s">
        <v>44</v>
      </c>
      <c r="C342" s="24" t="s">
        <v>24</v>
      </c>
      <c r="D342" s="81">
        <f t="shared" si="78"/>
        <v>105</v>
      </c>
      <c r="E342" s="23">
        <v>105</v>
      </c>
      <c r="F342" s="110">
        <v>0</v>
      </c>
      <c r="G342" s="432">
        <f t="shared" si="79"/>
        <v>0</v>
      </c>
      <c r="H342" s="87">
        <f t="shared" si="80"/>
        <v>0</v>
      </c>
    </row>
    <row r="343" spans="1:8" s="19" customFormat="1" ht="45">
      <c r="A343" s="74">
        <f>IF(D343="","",MAX($A$22:A342)+1)</f>
        <v>174</v>
      </c>
      <c r="B343" s="111" t="s">
        <v>42</v>
      </c>
      <c r="C343" s="24" t="s">
        <v>14</v>
      </c>
      <c r="D343" s="81">
        <f t="shared" si="78"/>
        <v>34.799999999999997</v>
      </c>
      <c r="E343" s="23">
        <v>34.799999999999997</v>
      </c>
      <c r="F343" s="110">
        <v>0</v>
      </c>
      <c r="G343" s="432">
        <f t="shared" si="79"/>
        <v>0</v>
      </c>
      <c r="H343" s="87">
        <f t="shared" si="80"/>
        <v>0</v>
      </c>
    </row>
    <row r="344" spans="1:8" s="19" customFormat="1" ht="45.75" thickBot="1">
      <c r="A344" s="74">
        <f>IF(D344="","",MAX($A$22:A343)+1)</f>
        <v>175</v>
      </c>
      <c r="B344" s="111" t="s">
        <v>41</v>
      </c>
      <c r="C344" s="24" t="s">
        <v>13</v>
      </c>
      <c r="D344" s="81">
        <f t="shared" si="78"/>
        <v>950</v>
      </c>
      <c r="E344" s="23">
        <v>950</v>
      </c>
      <c r="F344" s="110">
        <v>0</v>
      </c>
      <c r="G344" s="432">
        <f>IF(ISNUMBER(F344),IF(F344&gt;0,ROUND(F344,2),0),0)</f>
        <v>0</v>
      </c>
      <c r="H344" s="87">
        <f>ROUND(E344*G344,2)</f>
        <v>0</v>
      </c>
    </row>
    <row r="345" spans="1:8" s="19" customFormat="1" ht="16.5" thickBot="1">
      <c r="A345" s="154"/>
      <c r="B345" s="433"/>
      <c r="C345" s="434"/>
      <c r="D345" s="435"/>
      <c r="E345" s="436"/>
      <c r="F345" s="9" t="s">
        <v>3</v>
      </c>
      <c r="G345" s="10"/>
      <c r="H345" s="2">
        <f>SUM(H306:H344)</f>
        <v>0</v>
      </c>
    </row>
    <row r="346" spans="1:8" s="19" customFormat="1" ht="15.75">
      <c r="A346" s="73"/>
      <c r="B346" s="437"/>
      <c r="C346" s="84"/>
      <c r="D346" s="85"/>
      <c r="E346" s="83"/>
      <c r="F346" s="53"/>
      <c r="G346" s="53"/>
      <c r="H346" s="22"/>
    </row>
    <row r="347" spans="1:8" s="19" customFormat="1" ht="15.75">
      <c r="A347" s="73" t="s">
        <v>312</v>
      </c>
      <c r="B347" s="386" t="s">
        <v>313</v>
      </c>
      <c r="C347" s="24"/>
      <c r="D347" s="81"/>
      <c r="E347" s="83"/>
      <c r="F347" s="82"/>
      <c r="G347" s="83"/>
      <c r="H347" s="22"/>
    </row>
    <row r="348" spans="1:8" s="19" customFormat="1" ht="267.75">
      <c r="A348" s="74"/>
      <c r="B348" s="386" t="s">
        <v>192</v>
      </c>
      <c r="C348" s="24"/>
      <c r="D348" s="81"/>
      <c r="E348" s="53"/>
      <c r="F348" s="82"/>
      <c r="G348" s="83"/>
      <c r="H348" s="22"/>
    </row>
    <row r="349" spans="1:8" s="19" customFormat="1" ht="346.5">
      <c r="A349" s="74"/>
      <c r="B349" s="386" t="s">
        <v>29</v>
      </c>
      <c r="C349" s="24"/>
      <c r="D349" s="81"/>
      <c r="E349" s="53"/>
      <c r="F349" s="82"/>
      <c r="G349" s="83"/>
      <c r="H349" s="22"/>
    </row>
    <row r="350" spans="1:8" s="19" customFormat="1" ht="47.25">
      <c r="A350" s="74"/>
      <c r="B350" s="386" t="s">
        <v>157</v>
      </c>
      <c r="C350" s="24"/>
      <c r="D350" s="81"/>
      <c r="E350" s="53"/>
      <c r="F350" s="82"/>
      <c r="G350" s="83"/>
      <c r="H350" s="22"/>
    </row>
    <row r="351" spans="1:8" s="19" customFormat="1" ht="63">
      <c r="A351" s="74"/>
      <c r="B351" s="386" t="s">
        <v>181</v>
      </c>
      <c r="C351" s="24"/>
      <c r="D351" s="81"/>
      <c r="E351" s="53"/>
      <c r="F351" s="82"/>
      <c r="G351" s="83"/>
      <c r="H351" s="22"/>
    </row>
    <row r="352" spans="1:8" s="19" customFormat="1" ht="15.75">
      <c r="A352" s="74"/>
      <c r="B352" s="94"/>
      <c r="C352" s="24"/>
      <c r="D352" s="81"/>
      <c r="E352" s="53"/>
      <c r="F352" s="82"/>
      <c r="G352" s="83"/>
      <c r="H352" s="22"/>
    </row>
    <row r="353" spans="1:8" s="19" customFormat="1" ht="15.75">
      <c r="A353" s="88" t="s">
        <v>314</v>
      </c>
      <c r="B353" s="94" t="s">
        <v>315</v>
      </c>
      <c r="C353" s="24"/>
      <c r="D353" s="81"/>
      <c r="E353" s="23"/>
      <c r="F353" s="82"/>
      <c r="G353" s="83"/>
      <c r="H353" s="22"/>
    </row>
    <row r="354" spans="1:8" s="19" customFormat="1" ht="45">
      <c r="A354" s="74"/>
      <c r="B354" s="95" t="s">
        <v>104</v>
      </c>
      <c r="C354" s="24"/>
      <c r="D354" s="81"/>
      <c r="E354" s="23"/>
      <c r="F354" s="82"/>
      <c r="G354" s="83"/>
      <c r="H354" s="22"/>
    </row>
    <row r="355" spans="1:8" s="19" customFormat="1" ht="30">
      <c r="A355" s="74">
        <f>IF(D355="","",MAX($A$22:A353)+1)</f>
        <v>176</v>
      </c>
      <c r="B355" s="107" t="s">
        <v>77</v>
      </c>
      <c r="C355" s="24" t="s">
        <v>2</v>
      </c>
      <c r="D355" s="81">
        <f>SUM(E355:E355)</f>
        <v>6</v>
      </c>
      <c r="E355" s="91">
        <v>6</v>
      </c>
      <c r="F355" s="116">
        <v>0</v>
      </c>
      <c r="G355" s="432">
        <f t="shared" ref="G355:G356" si="81">IF(ISNUMBER(F355),IF(F355&gt;0,ROUND(F355,2),0),0)</f>
        <v>0</v>
      </c>
      <c r="H355" s="87">
        <f t="shared" ref="H355:H356" si="82">ROUND(E355*G355,2)</f>
        <v>0</v>
      </c>
    </row>
    <row r="356" spans="1:8" s="19" customFormat="1" ht="30">
      <c r="A356" s="74">
        <f>IF(D356="","",MAX($A$22:A355)+1)</f>
        <v>177</v>
      </c>
      <c r="B356" s="107" t="s">
        <v>63</v>
      </c>
      <c r="C356" s="24" t="s">
        <v>2</v>
      </c>
      <c r="D356" s="81">
        <f>SUM(E356:E356)</f>
        <v>5</v>
      </c>
      <c r="E356" s="91">
        <v>5</v>
      </c>
      <c r="F356" s="116">
        <v>0</v>
      </c>
      <c r="G356" s="432">
        <f t="shared" si="81"/>
        <v>0</v>
      </c>
      <c r="H356" s="87">
        <f t="shared" si="82"/>
        <v>0</v>
      </c>
    </row>
    <row r="357" spans="1:8" s="19" customFormat="1" ht="45">
      <c r="A357" s="74"/>
      <c r="B357" s="107" t="s">
        <v>104</v>
      </c>
      <c r="C357" s="24"/>
      <c r="D357" s="81"/>
      <c r="E357" s="23"/>
      <c r="F357" s="117"/>
      <c r="G357" s="442"/>
      <c r="H357" s="21"/>
    </row>
    <row r="358" spans="1:8" s="19" customFormat="1" ht="30">
      <c r="A358" s="74">
        <f>IF(D358="","",MAX($A$22:A357)+1)</f>
        <v>178</v>
      </c>
      <c r="B358" s="107" t="s">
        <v>77</v>
      </c>
      <c r="C358" s="24" t="s">
        <v>2</v>
      </c>
      <c r="D358" s="81">
        <f>SUM(E358:E358)</f>
        <v>6</v>
      </c>
      <c r="E358" s="23">
        <v>6</v>
      </c>
      <c r="F358" s="116">
        <v>0</v>
      </c>
      <c r="G358" s="432">
        <f t="shared" ref="G358:G359" si="83">IF(ISNUMBER(F358),IF(F358&gt;0,ROUND(F358,2),0),0)</f>
        <v>0</v>
      </c>
      <c r="H358" s="87">
        <f t="shared" ref="H358:H359" si="84">ROUND(E358*G358,2)</f>
        <v>0</v>
      </c>
    </row>
    <row r="359" spans="1:8" s="19" customFormat="1" ht="30">
      <c r="A359" s="74">
        <f>IF(D359="","",MAX($A$22:A358)+1)</f>
        <v>179</v>
      </c>
      <c r="B359" s="107" t="s">
        <v>63</v>
      </c>
      <c r="C359" s="24" t="s">
        <v>2</v>
      </c>
      <c r="D359" s="81">
        <f>SUM(E359:E359)</f>
        <v>5</v>
      </c>
      <c r="E359" s="23">
        <v>5</v>
      </c>
      <c r="F359" s="116">
        <v>0</v>
      </c>
      <c r="G359" s="432">
        <f t="shared" si="83"/>
        <v>0</v>
      </c>
      <c r="H359" s="87">
        <f t="shared" si="84"/>
        <v>0</v>
      </c>
    </row>
    <row r="360" spans="1:8" s="19" customFormat="1" ht="15.75">
      <c r="A360" s="74"/>
      <c r="B360" s="94"/>
      <c r="C360" s="24"/>
      <c r="D360" s="81"/>
      <c r="E360" s="53"/>
      <c r="F360" s="82"/>
      <c r="G360" s="83"/>
      <c r="H360" s="22"/>
    </row>
    <row r="361" spans="1:8" s="19" customFormat="1" ht="15.75">
      <c r="A361" s="88" t="s">
        <v>316</v>
      </c>
      <c r="B361" s="94" t="s">
        <v>258</v>
      </c>
      <c r="C361" s="108"/>
      <c r="D361" s="81"/>
      <c r="E361" s="23"/>
      <c r="F361" s="82"/>
      <c r="G361" s="83"/>
      <c r="H361" s="22"/>
    </row>
    <row r="362" spans="1:8" s="19" customFormat="1" ht="75">
      <c r="A362" s="74">
        <v>178</v>
      </c>
      <c r="B362" s="111" t="s">
        <v>86</v>
      </c>
      <c r="C362" s="80" t="s">
        <v>14</v>
      </c>
      <c r="D362" s="8">
        <f>SUM(E362:E362)</f>
        <v>138.5</v>
      </c>
      <c r="E362" s="109">
        <v>138.5</v>
      </c>
      <c r="F362" s="110">
        <v>0</v>
      </c>
      <c r="G362" s="432">
        <f t="shared" ref="G362:G366" si="85">IF(ISNUMBER(F362),IF(F362&gt;0,ROUND(F362,2),0),0)</f>
        <v>0</v>
      </c>
      <c r="H362" s="87">
        <f t="shared" ref="H362:H366" si="86">ROUND(E362*G362,2)</f>
        <v>0</v>
      </c>
    </row>
    <row r="363" spans="1:8" s="19" customFormat="1" ht="30">
      <c r="A363" s="74">
        <f>IF(D363="","",MAX($A$28:A362)+1)</f>
        <v>180</v>
      </c>
      <c r="B363" s="111" t="s">
        <v>50</v>
      </c>
      <c r="C363" s="80" t="s">
        <v>13</v>
      </c>
      <c r="D363" s="8">
        <f>SUM(E363:E363)</f>
        <v>221.6</v>
      </c>
      <c r="E363" s="109">
        <v>221.6</v>
      </c>
      <c r="F363" s="110">
        <v>0</v>
      </c>
      <c r="G363" s="432">
        <f t="shared" si="85"/>
        <v>0</v>
      </c>
      <c r="H363" s="87">
        <f t="shared" si="86"/>
        <v>0</v>
      </c>
    </row>
    <row r="364" spans="1:8" s="19" customFormat="1" ht="90">
      <c r="A364" s="74">
        <f>IF(D364="","",MAX($A$28:A363)+1)</f>
        <v>181</v>
      </c>
      <c r="B364" s="111" t="s">
        <v>85</v>
      </c>
      <c r="C364" s="108" t="s">
        <v>14</v>
      </c>
      <c r="D364" s="8">
        <f>SUM(E364:E364)</f>
        <v>62</v>
      </c>
      <c r="E364" s="109">
        <v>62</v>
      </c>
      <c r="F364" s="110">
        <v>0</v>
      </c>
      <c r="G364" s="432">
        <f t="shared" si="85"/>
        <v>0</v>
      </c>
      <c r="H364" s="87">
        <f t="shared" si="86"/>
        <v>0</v>
      </c>
    </row>
    <row r="365" spans="1:8" s="19" customFormat="1" ht="45">
      <c r="A365" s="74">
        <f>IF(D365="","",MAX($A$22:A364)+1)</f>
        <v>182</v>
      </c>
      <c r="B365" s="107" t="s">
        <v>51</v>
      </c>
      <c r="C365" s="108" t="s">
        <v>24</v>
      </c>
      <c r="D365" s="81">
        <f>SUM(E365:E365)</f>
        <v>133</v>
      </c>
      <c r="E365" s="23">
        <v>133</v>
      </c>
      <c r="F365" s="110">
        <v>0</v>
      </c>
      <c r="G365" s="432">
        <f t="shared" si="85"/>
        <v>0</v>
      </c>
      <c r="H365" s="87">
        <f t="shared" si="86"/>
        <v>0</v>
      </c>
    </row>
    <row r="366" spans="1:8" s="19" customFormat="1" ht="60">
      <c r="A366" s="74">
        <f>IF(D366="","",MAX($A$22:A365)+1)</f>
        <v>183</v>
      </c>
      <c r="B366" s="111" t="s">
        <v>84</v>
      </c>
      <c r="C366" s="108" t="s">
        <v>14</v>
      </c>
      <c r="D366" s="8">
        <f>SUM(E366:E366)</f>
        <v>76.3</v>
      </c>
      <c r="E366" s="109">
        <v>76.3</v>
      </c>
      <c r="F366" s="110">
        <v>0</v>
      </c>
      <c r="G366" s="432">
        <f t="shared" si="85"/>
        <v>0</v>
      </c>
      <c r="H366" s="87">
        <f t="shared" si="86"/>
        <v>0</v>
      </c>
    </row>
    <row r="367" spans="1:8" s="19" customFormat="1" ht="15.75">
      <c r="A367" s="73"/>
      <c r="B367" s="437"/>
      <c r="C367" s="84"/>
      <c r="D367" s="85"/>
      <c r="E367" s="83"/>
      <c r="F367" s="53"/>
      <c r="G367" s="53"/>
      <c r="H367" s="22"/>
    </row>
    <row r="368" spans="1:8" s="19" customFormat="1" ht="15.75">
      <c r="A368" s="73" t="s">
        <v>317</v>
      </c>
      <c r="B368" s="94" t="s">
        <v>260</v>
      </c>
      <c r="C368" s="24"/>
      <c r="D368" s="81"/>
      <c r="E368" s="23"/>
      <c r="F368" s="82"/>
      <c r="G368" s="83"/>
      <c r="H368" s="22"/>
    </row>
    <row r="369" spans="1:8" s="19" customFormat="1" ht="60">
      <c r="A369" s="74">
        <f>IF(D369="","",MAX($A$28:A368)+1)</f>
        <v>184</v>
      </c>
      <c r="B369" s="111" t="s">
        <v>52</v>
      </c>
      <c r="C369" s="108" t="s">
        <v>9</v>
      </c>
      <c r="D369" s="8">
        <f>SUM(E369:E369)</f>
        <v>6000</v>
      </c>
      <c r="E369" s="109">
        <v>6000</v>
      </c>
      <c r="F369" s="110">
        <v>0</v>
      </c>
      <c r="G369" s="432">
        <f t="shared" ref="G369:G371" si="87">IF(ISNUMBER(F369),IF(F369&gt;0,ROUND(F369,2),0),0)</f>
        <v>0</v>
      </c>
      <c r="H369" s="87">
        <f t="shared" ref="H369:H371" si="88">ROUND(E369*G369,2)</f>
        <v>0</v>
      </c>
    </row>
    <row r="370" spans="1:8" s="19" customFormat="1" ht="90.75">
      <c r="A370" s="74">
        <f>IF(D370="","",MAX($A$28:A369)+1)</f>
        <v>185</v>
      </c>
      <c r="B370" s="111" t="s">
        <v>542</v>
      </c>
      <c r="C370" s="108" t="s">
        <v>14</v>
      </c>
      <c r="D370" s="81">
        <f>SUM(E370:E370)</f>
        <v>12</v>
      </c>
      <c r="E370" s="23">
        <v>12</v>
      </c>
      <c r="F370" s="110">
        <v>0</v>
      </c>
      <c r="G370" s="432">
        <f t="shared" si="87"/>
        <v>0</v>
      </c>
      <c r="H370" s="87">
        <f t="shared" si="88"/>
        <v>0</v>
      </c>
    </row>
    <row r="371" spans="1:8" s="19" customFormat="1" ht="90.75">
      <c r="A371" s="74">
        <f>IF(D371="","",MAX($A$28:A370)+1)</f>
        <v>186</v>
      </c>
      <c r="B371" s="107" t="s">
        <v>543</v>
      </c>
      <c r="C371" s="80" t="s">
        <v>14</v>
      </c>
      <c r="D371" s="8">
        <f>SUM(E371:E371)</f>
        <v>54.3</v>
      </c>
      <c r="E371" s="109">
        <v>54.3</v>
      </c>
      <c r="F371" s="110">
        <v>0</v>
      </c>
      <c r="G371" s="432">
        <f t="shared" si="87"/>
        <v>0</v>
      </c>
      <c r="H371" s="87">
        <f t="shared" si="88"/>
        <v>0</v>
      </c>
    </row>
    <row r="372" spans="1:8" s="19" customFormat="1" ht="15.75">
      <c r="A372" s="73"/>
      <c r="B372" s="437"/>
      <c r="C372" s="84"/>
      <c r="D372" s="85"/>
      <c r="E372" s="83"/>
      <c r="F372" s="53"/>
      <c r="G372" s="53"/>
      <c r="H372" s="22"/>
    </row>
    <row r="373" spans="1:8" s="19" customFormat="1" ht="15.75">
      <c r="A373" s="73" t="s">
        <v>318</v>
      </c>
      <c r="B373" s="386" t="s">
        <v>262</v>
      </c>
      <c r="C373" s="24"/>
      <c r="D373" s="81"/>
      <c r="E373" s="23"/>
      <c r="F373" s="82"/>
      <c r="G373" s="83"/>
      <c r="H373" s="22"/>
    </row>
    <row r="374" spans="1:8" s="19" customFormat="1" ht="189">
      <c r="A374" s="74"/>
      <c r="B374" s="386" t="s">
        <v>193</v>
      </c>
      <c r="C374" s="24"/>
      <c r="D374" s="81"/>
      <c r="E374" s="23"/>
      <c r="F374" s="82"/>
      <c r="G374" s="83"/>
      <c r="H374" s="22"/>
    </row>
    <row r="375" spans="1:8" s="19" customFormat="1" ht="15.75">
      <c r="A375" s="74"/>
      <c r="B375" s="440"/>
      <c r="C375" s="24"/>
      <c r="D375" s="81"/>
      <c r="E375" s="23"/>
      <c r="F375" s="82"/>
      <c r="G375" s="83"/>
      <c r="H375" s="22"/>
    </row>
    <row r="376" spans="1:8" s="19" customFormat="1" ht="105">
      <c r="A376" s="73"/>
      <c r="B376" s="111" t="s">
        <v>435</v>
      </c>
      <c r="C376" s="84"/>
      <c r="D376" s="85"/>
      <c r="E376" s="83"/>
      <c r="F376" s="83"/>
      <c r="G376" s="83"/>
      <c r="H376" s="22"/>
    </row>
    <row r="377" spans="1:8" s="19" customFormat="1" ht="30">
      <c r="A377" s="74">
        <f>IF(D377="","",MAX($A$28:A376)+1)</f>
        <v>187</v>
      </c>
      <c r="B377" s="111" t="s">
        <v>1413</v>
      </c>
      <c r="C377" s="80" t="s">
        <v>2</v>
      </c>
      <c r="D377" s="8">
        <f t="shared" ref="D377:D389" si="89">SUM(E377:E377)</f>
        <v>3</v>
      </c>
      <c r="E377" s="109">
        <v>3</v>
      </c>
      <c r="F377" s="110">
        <v>0</v>
      </c>
      <c r="G377" s="432">
        <f t="shared" ref="G377:G389" si="90">IF(ISNUMBER(F377),IF(F377&gt;0,ROUND(F377,2),0),0)</f>
        <v>0</v>
      </c>
      <c r="H377" s="87">
        <f t="shared" ref="H377:H389" si="91">ROUND(E377*G377,2)</f>
        <v>0</v>
      </c>
    </row>
    <row r="378" spans="1:8" s="19" customFormat="1" ht="30">
      <c r="A378" s="74">
        <f>IF(D378="","",MAX($A$28:A377)+1)</f>
        <v>188</v>
      </c>
      <c r="B378" s="111" t="s">
        <v>437</v>
      </c>
      <c r="C378" s="80" t="s">
        <v>2</v>
      </c>
      <c r="D378" s="8">
        <f t="shared" si="89"/>
        <v>3</v>
      </c>
      <c r="E378" s="109">
        <v>3</v>
      </c>
      <c r="F378" s="110">
        <v>0</v>
      </c>
      <c r="G378" s="432">
        <f t="shared" si="90"/>
        <v>0</v>
      </c>
      <c r="H378" s="87">
        <f t="shared" si="91"/>
        <v>0</v>
      </c>
    </row>
    <row r="379" spans="1:8" s="19" customFormat="1" ht="30">
      <c r="A379" s="74">
        <f>IF(D379="","",MAX($A$28:A378)+1)</f>
        <v>189</v>
      </c>
      <c r="B379" s="111" t="s">
        <v>439</v>
      </c>
      <c r="C379" s="80" t="s">
        <v>2</v>
      </c>
      <c r="D379" s="8">
        <f t="shared" si="89"/>
        <v>3</v>
      </c>
      <c r="E379" s="109">
        <v>3</v>
      </c>
      <c r="F379" s="110">
        <v>0</v>
      </c>
      <c r="G379" s="432">
        <f t="shared" si="90"/>
        <v>0</v>
      </c>
      <c r="H379" s="87">
        <f t="shared" si="91"/>
        <v>0</v>
      </c>
    </row>
    <row r="380" spans="1:8" s="19" customFormat="1" ht="30">
      <c r="A380" s="74">
        <f>IF(D380="","",MAX($A$28:A379)+1)</f>
        <v>190</v>
      </c>
      <c r="B380" s="111" t="s">
        <v>81</v>
      </c>
      <c r="C380" s="80" t="s">
        <v>2</v>
      </c>
      <c r="D380" s="8">
        <f t="shared" si="89"/>
        <v>3</v>
      </c>
      <c r="E380" s="109">
        <v>3</v>
      </c>
      <c r="F380" s="110">
        <v>0</v>
      </c>
      <c r="G380" s="432">
        <f t="shared" si="90"/>
        <v>0</v>
      </c>
      <c r="H380" s="87">
        <f t="shared" si="91"/>
        <v>0</v>
      </c>
    </row>
    <row r="381" spans="1:8" s="19" customFormat="1" ht="30">
      <c r="A381" s="74">
        <f>IF(D381="","",MAX($A$28:A380)+1)</f>
        <v>191</v>
      </c>
      <c r="B381" s="111" t="s">
        <v>444</v>
      </c>
      <c r="C381" s="80" t="s">
        <v>2</v>
      </c>
      <c r="D381" s="8">
        <f t="shared" si="89"/>
        <v>6</v>
      </c>
      <c r="E381" s="109">
        <v>6</v>
      </c>
      <c r="F381" s="110">
        <v>0</v>
      </c>
      <c r="G381" s="432">
        <f t="shared" si="90"/>
        <v>0</v>
      </c>
      <c r="H381" s="87">
        <f t="shared" si="91"/>
        <v>0</v>
      </c>
    </row>
    <row r="382" spans="1:8" s="19" customFormat="1" ht="30">
      <c r="A382" s="74">
        <f>IF(D382="","",MAX($A$28:A381)+1)</f>
        <v>192</v>
      </c>
      <c r="B382" s="111" t="s">
        <v>1414</v>
      </c>
      <c r="C382" s="80" t="s">
        <v>2</v>
      </c>
      <c r="D382" s="8">
        <f t="shared" si="89"/>
        <v>1</v>
      </c>
      <c r="E382" s="109">
        <v>1</v>
      </c>
      <c r="F382" s="110">
        <v>0</v>
      </c>
      <c r="G382" s="432">
        <f t="shared" si="90"/>
        <v>0</v>
      </c>
      <c r="H382" s="87">
        <f t="shared" si="91"/>
        <v>0</v>
      </c>
    </row>
    <row r="383" spans="1:8" s="19" customFormat="1" ht="30">
      <c r="A383" s="74">
        <f>IF(D383="","",MAX($A$28:A382)+1)</f>
        <v>193</v>
      </c>
      <c r="B383" s="111" t="s">
        <v>1412</v>
      </c>
      <c r="C383" s="80" t="s">
        <v>2</v>
      </c>
      <c r="D383" s="8">
        <f t="shared" si="89"/>
        <v>3</v>
      </c>
      <c r="E383" s="109">
        <v>3</v>
      </c>
      <c r="F383" s="110">
        <v>0</v>
      </c>
      <c r="G383" s="432">
        <f t="shared" si="90"/>
        <v>0</v>
      </c>
      <c r="H383" s="87">
        <f t="shared" si="91"/>
        <v>0</v>
      </c>
    </row>
    <row r="384" spans="1:8" s="19" customFormat="1" ht="30">
      <c r="A384" s="74">
        <f>IF(D384="","",MAX($A$28:A383)+1)</f>
        <v>194</v>
      </c>
      <c r="B384" s="111" t="s">
        <v>440</v>
      </c>
      <c r="C384" s="80" t="s">
        <v>2</v>
      </c>
      <c r="D384" s="8">
        <f t="shared" si="89"/>
        <v>1</v>
      </c>
      <c r="E384" s="109">
        <v>1</v>
      </c>
      <c r="F384" s="110">
        <v>0</v>
      </c>
      <c r="G384" s="432">
        <f t="shared" si="90"/>
        <v>0</v>
      </c>
      <c r="H384" s="87">
        <f t="shared" si="91"/>
        <v>0</v>
      </c>
    </row>
    <row r="385" spans="1:8" s="19" customFormat="1" ht="30">
      <c r="A385" s="74">
        <f>IF(D385="","",MAX($A$28:A384)+1)</f>
        <v>195</v>
      </c>
      <c r="B385" s="111" t="s">
        <v>441</v>
      </c>
      <c r="C385" s="80" t="s">
        <v>2</v>
      </c>
      <c r="D385" s="8">
        <f t="shared" si="89"/>
        <v>2</v>
      </c>
      <c r="E385" s="109">
        <v>2</v>
      </c>
      <c r="F385" s="110">
        <v>0</v>
      </c>
      <c r="G385" s="432">
        <f t="shared" si="90"/>
        <v>0</v>
      </c>
      <c r="H385" s="87">
        <f t="shared" si="91"/>
        <v>0</v>
      </c>
    </row>
    <row r="386" spans="1:8" s="19" customFormat="1" ht="30">
      <c r="A386" s="74">
        <f>IF(D386="","",MAX($A$28:A385)+1)</f>
        <v>196</v>
      </c>
      <c r="B386" s="111" t="s">
        <v>443</v>
      </c>
      <c r="C386" s="80" t="s">
        <v>2</v>
      </c>
      <c r="D386" s="8">
        <f t="shared" si="89"/>
        <v>2</v>
      </c>
      <c r="E386" s="109">
        <v>2</v>
      </c>
      <c r="F386" s="110">
        <v>0</v>
      </c>
      <c r="G386" s="432">
        <f t="shared" si="90"/>
        <v>0</v>
      </c>
      <c r="H386" s="87">
        <f t="shared" si="91"/>
        <v>0</v>
      </c>
    </row>
    <row r="387" spans="1:8" s="19" customFormat="1" ht="30">
      <c r="A387" s="74">
        <f>IF(D387="","",MAX($A$28:A386)+1)</f>
        <v>197</v>
      </c>
      <c r="B387" s="111" t="s">
        <v>438</v>
      </c>
      <c r="C387" s="80" t="s">
        <v>2</v>
      </c>
      <c r="D387" s="8">
        <f t="shared" si="89"/>
        <v>4</v>
      </c>
      <c r="E387" s="109">
        <v>4</v>
      </c>
      <c r="F387" s="110">
        <v>0</v>
      </c>
      <c r="G387" s="432">
        <f t="shared" si="90"/>
        <v>0</v>
      </c>
      <c r="H387" s="87">
        <f t="shared" si="91"/>
        <v>0</v>
      </c>
    </row>
    <row r="388" spans="1:8" s="19" customFormat="1" ht="30">
      <c r="A388" s="74">
        <f>IF(D388="","",MAX($A$28:A387)+1)</f>
        <v>198</v>
      </c>
      <c r="B388" s="111" t="s">
        <v>1415</v>
      </c>
      <c r="C388" s="80" t="s">
        <v>2</v>
      </c>
      <c r="D388" s="8">
        <f t="shared" si="89"/>
        <v>2</v>
      </c>
      <c r="E388" s="109">
        <v>2</v>
      </c>
      <c r="F388" s="110">
        <v>0</v>
      </c>
      <c r="G388" s="432">
        <f t="shared" si="90"/>
        <v>0</v>
      </c>
      <c r="H388" s="87">
        <f t="shared" si="91"/>
        <v>0</v>
      </c>
    </row>
    <row r="389" spans="1:8" s="19" customFormat="1" ht="30">
      <c r="A389" s="74">
        <f>IF(D389="","",MAX($A$28:A388)+1)</f>
        <v>199</v>
      </c>
      <c r="B389" s="111" t="s">
        <v>442</v>
      </c>
      <c r="C389" s="80" t="s">
        <v>2</v>
      </c>
      <c r="D389" s="8">
        <f t="shared" si="89"/>
        <v>16</v>
      </c>
      <c r="E389" s="109">
        <v>16</v>
      </c>
      <c r="F389" s="110">
        <v>0</v>
      </c>
      <c r="G389" s="432">
        <f t="shared" si="90"/>
        <v>0</v>
      </c>
      <c r="H389" s="87">
        <f t="shared" si="91"/>
        <v>0</v>
      </c>
    </row>
    <row r="390" spans="1:8" s="19" customFormat="1" ht="90">
      <c r="A390" s="73"/>
      <c r="B390" s="111" t="s">
        <v>80</v>
      </c>
      <c r="C390" s="84"/>
      <c r="D390" s="85"/>
      <c r="E390" s="83"/>
      <c r="F390" s="83"/>
      <c r="G390" s="83"/>
      <c r="H390" s="22"/>
    </row>
    <row r="391" spans="1:8" s="19" customFormat="1" ht="30">
      <c r="A391" s="74">
        <f>IF(D391="","",MAX($A$28:A390)+1)</f>
        <v>200</v>
      </c>
      <c r="B391" s="111" t="s">
        <v>436</v>
      </c>
      <c r="C391" s="80" t="s">
        <v>2</v>
      </c>
      <c r="D391" s="8">
        <f t="shared" ref="D391:D398" si="92">SUM(E391:E391)</f>
        <v>2</v>
      </c>
      <c r="E391" s="109">
        <v>2</v>
      </c>
      <c r="F391" s="110">
        <v>0</v>
      </c>
      <c r="G391" s="432">
        <f t="shared" ref="G391:G398" si="93">IF(ISNUMBER(F391),IF(F391&gt;0,ROUND(F391,2),0),0)</f>
        <v>0</v>
      </c>
      <c r="H391" s="87">
        <f t="shared" ref="H391:H398" si="94">ROUND(E391*G391,2)</f>
        <v>0</v>
      </c>
    </row>
    <row r="392" spans="1:8" s="19" customFormat="1" ht="30">
      <c r="A392" s="74">
        <f>IF(D392="","",MAX($A$28:A391)+1)</f>
        <v>201</v>
      </c>
      <c r="B392" s="111" t="s">
        <v>82</v>
      </c>
      <c r="C392" s="80" t="s">
        <v>2</v>
      </c>
      <c r="D392" s="8">
        <f t="shared" si="92"/>
        <v>6</v>
      </c>
      <c r="E392" s="109">
        <v>6</v>
      </c>
      <c r="F392" s="110">
        <v>0</v>
      </c>
      <c r="G392" s="432">
        <f t="shared" si="93"/>
        <v>0</v>
      </c>
      <c r="H392" s="87">
        <f t="shared" si="94"/>
        <v>0</v>
      </c>
    </row>
    <row r="393" spans="1:8" s="19" customFormat="1" ht="45">
      <c r="A393" s="74">
        <f>IF(D393="","",MAX($A$28:A392)+1)</f>
        <v>202</v>
      </c>
      <c r="B393" s="111" t="s">
        <v>374</v>
      </c>
      <c r="C393" s="80" t="s">
        <v>2</v>
      </c>
      <c r="D393" s="8">
        <f t="shared" si="92"/>
        <v>36</v>
      </c>
      <c r="E393" s="109">
        <v>36</v>
      </c>
      <c r="F393" s="110">
        <v>0</v>
      </c>
      <c r="G393" s="432">
        <f t="shared" si="93"/>
        <v>0</v>
      </c>
      <c r="H393" s="87">
        <f t="shared" si="94"/>
        <v>0</v>
      </c>
    </row>
    <row r="394" spans="1:8" s="19" customFormat="1" ht="45">
      <c r="A394" s="74">
        <f>IF(D394="","",MAX($A$28:A393)+1)</f>
        <v>203</v>
      </c>
      <c r="B394" s="111" t="s">
        <v>446</v>
      </c>
      <c r="C394" s="80" t="s">
        <v>2</v>
      </c>
      <c r="D394" s="8">
        <f t="shared" si="92"/>
        <v>12</v>
      </c>
      <c r="E394" s="109">
        <v>12</v>
      </c>
      <c r="F394" s="110">
        <v>0</v>
      </c>
      <c r="G394" s="432">
        <f t="shared" si="93"/>
        <v>0</v>
      </c>
      <c r="H394" s="87">
        <f t="shared" si="94"/>
        <v>0</v>
      </c>
    </row>
    <row r="395" spans="1:8" s="19" customFormat="1" ht="45">
      <c r="A395" s="74">
        <f>IF(D395="","",MAX($A$28:A394)+1)</f>
        <v>204</v>
      </c>
      <c r="B395" s="111" t="s">
        <v>447</v>
      </c>
      <c r="C395" s="80" t="s">
        <v>2</v>
      </c>
      <c r="D395" s="8">
        <f t="shared" si="92"/>
        <v>16</v>
      </c>
      <c r="E395" s="109">
        <v>16</v>
      </c>
      <c r="F395" s="110">
        <v>0</v>
      </c>
      <c r="G395" s="432">
        <f t="shared" si="93"/>
        <v>0</v>
      </c>
      <c r="H395" s="87">
        <f t="shared" si="94"/>
        <v>0</v>
      </c>
    </row>
    <row r="396" spans="1:8" s="19" customFormat="1" ht="45">
      <c r="A396" s="74">
        <f>IF(D396="","",MAX($A$28:A395)+1)</f>
        <v>205</v>
      </c>
      <c r="B396" s="111" t="s">
        <v>373</v>
      </c>
      <c r="C396" s="80" t="s">
        <v>2</v>
      </c>
      <c r="D396" s="8">
        <f t="shared" si="92"/>
        <v>16</v>
      </c>
      <c r="E396" s="109">
        <v>16</v>
      </c>
      <c r="F396" s="110">
        <v>0</v>
      </c>
      <c r="G396" s="432">
        <f t="shared" si="93"/>
        <v>0</v>
      </c>
      <c r="H396" s="87">
        <f t="shared" si="94"/>
        <v>0</v>
      </c>
    </row>
    <row r="397" spans="1:8" s="19" customFormat="1" ht="75">
      <c r="A397" s="74">
        <f>IF(D397="","",MAX($A$28:A396)+1)</f>
        <v>206</v>
      </c>
      <c r="B397" s="111" t="s">
        <v>78</v>
      </c>
      <c r="C397" s="80" t="s">
        <v>2</v>
      </c>
      <c r="D397" s="8">
        <f t="shared" si="92"/>
        <v>11</v>
      </c>
      <c r="E397" s="109">
        <v>11</v>
      </c>
      <c r="F397" s="110">
        <v>0</v>
      </c>
      <c r="G397" s="432">
        <f t="shared" si="93"/>
        <v>0</v>
      </c>
      <c r="H397" s="87">
        <f t="shared" si="94"/>
        <v>0</v>
      </c>
    </row>
    <row r="398" spans="1:8" s="19" customFormat="1" ht="30">
      <c r="A398" s="74">
        <f>IF(D398="","",MAX($A$28:A397)+1)</f>
        <v>207</v>
      </c>
      <c r="B398" s="111" t="s">
        <v>1431</v>
      </c>
      <c r="C398" s="80" t="s">
        <v>16</v>
      </c>
      <c r="D398" s="8">
        <f t="shared" si="92"/>
        <v>1</v>
      </c>
      <c r="E398" s="109">
        <v>1</v>
      </c>
      <c r="F398" s="110">
        <v>0</v>
      </c>
      <c r="G398" s="432">
        <f t="shared" si="93"/>
        <v>0</v>
      </c>
      <c r="H398" s="87">
        <f t="shared" si="94"/>
        <v>0</v>
      </c>
    </row>
    <row r="399" spans="1:8" s="19" customFormat="1" ht="75">
      <c r="A399" s="73"/>
      <c r="B399" s="111" t="s">
        <v>71</v>
      </c>
      <c r="C399" s="84"/>
      <c r="D399" s="85"/>
      <c r="E399" s="83"/>
      <c r="F399" s="53"/>
      <c r="G399" s="83"/>
      <c r="H399" s="22"/>
    </row>
    <row r="400" spans="1:8" s="19" customFormat="1" ht="30">
      <c r="A400" s="74">
        <f>IF(D400="","",MAX($A$28:A399)+1)</f>
        <v>208</v>
      </c>
      <c r="B400" s="111" t="s">
        <v>57</v>
      </c>
      <c r="C400" s="80" t="s">
        <v>15</v>
      </c>
      <c r="D400" s="8">
        <f>SUM(E400:E400)</f>
        <v>40</v>
      </c>
      <c r="E400" s="109">
        <v>40</v>
      </c>
      <c r="F400" s="110">
        <v>0</v>
      </c>
      <c r="G400" s="432">
        <f t="shared" ref="G400:G401" si="95">IF(ISNUMBER(F400),IF(F400&gt;0,ROUND(F400,2),0),0)</f>
        <v>0</v>
      </c>
      <c r="H400" s="87">
        <f t="shared" ref="H400:H401" si="96">ROUND(E400*G400,2)</f>
        <v>0</v>
      </c>
    </row>
    <row r="401" spans="1:8" s="19" customFormat="1" ht="30">
      <c r="A401" s="74">
        <f>IF(D401="","",MAX($A$28:A400)+1)</f>
        <v>209</v>
      </c>
      <c r="B401" s="111" t="s">
        <v>58</v>
      </c>
      <c r="C401" s="80" t="s">
        <v>15</v>
      </c>
      <c r="D401" s="8">
        <f>SUM(E401:E401)</f>
        <v>40</v>
      </c>
      <c r="E401" s="109">
        <v>40</v>
      </c>
      <c r="F401" s="110">
        <v>0</v>
      </c>
      <c r="G401" s="432">
        <f t="shared" si="95"/>
        <v>0</v>
      </c>
      <c r="H401" s="87">
        <f t="shared" si="96"/>
        <v>0</v>
      </c>
    </row>
    <row r="402" spans="1:8" s="19" customFormat="1" ht="15.75">
      <c r="A402" s="73"/>
      <c r="B402" s="437"/>
      <c r="C402" s="84"/>
      <c r="D402" s="85"/>
      <c r="E402" s="83"/>
      <c r="F402" s="53"/>
      <c r="G402" s="53"/>
      <c r="H402" s="22"/>
    </row>
    <row r="403" spans="1:8" s="19" customFormat="1" ht="15.75">
      <c r="A403" s="73" t="s">
        <v>319</v>
      </c>
      <c r="B403" s="94" t="s">
        <v>264</v>
      </c>
      <c r="C403" s="108"/>
      <c r="D403" s="81"/>
      <c r="E403" s="23"/>
      <c r="F403" s="82"/>
      <c r="G403" s="83"/>
      <c r="H403" s="22"/>
    </row>
    <row r="404" spans="1:8" s="19" customFormat="1" ht="45">
      <c r="A404" s="74">
        <f>IF(D404="","",MAX($A$28:A403)+1)</f>
        <v>210</v>
      </c>
      <c r="B404" s="111" t="s">
        <v>23</v>
      </c>
      <c r="C404" s="108" t="s">
        <v>24</v>
      </c>
      <c r="D404" s="8">
        <f>SUM(E404:E404)</f>
        <v>268</v>
      </c>
      <c r="E404" s="109">
        <v>268</v>
      </c>
      <c r="F404" s="110">
        <v>0</v>
      </c>
      <c r="G404" s="432">
        <f t="shared" ref="G404:G406" si="97">IF(ISNUMBER(F404),IF(F404&gt;0,ROUND(F404,2),0),0)</f>
        <v>0</v>
      </c>
      <c r="H404" s="87">
        <f t="shared" ref="H404:H406" si="98">ROUND(E404*G404,2)</f>
        <v>0</v>
      </c>
    </row>
    <row r="405" spans="1:8" s="19" customFormat="1" ht="90">
      <c r="A405" s="74">
        <f>IF(D405="","",MAX($A$28:A404)+1)</f>
        <v>211</v>
      </c>
      <c r="B405" s="111" t="s">
        <v>105</v>
      </c>
      <c r="C405" s="108" t="s">
        <v>13</v>
      </c>
      <c r="D405" s="8">
        <f>SUM(E405:E405)</f>
        <v>263.5</v>
      </c>
      <c r="E405" s="109">
        <v>263.5</v>
      </c>
      <c r="F405" s="110">
        <v>0</v>
      </c>
      <c r="G405" s="432">
        <f t="shared" si="97"/>
        <v>0</v>
      </c>
      <c r="H405" s="87">
        <f t="shared" si="98"/>
        <v>0</v>
      </c>
    </row>
    <row r="406" spans="1:8" s="19" customFormat="1" ht="60">
      <c r="A406" s="443">
        <f>IF(D406="","",MAX($A$28:A405)+1)</f>
        <v>212</v>
      </c>
      <c r="B406" s="56" t="s">
        <v>445</v>
      </c>
      <c r="C406" s="24" t="s">
        <v>13</v>
      </c>
      <c r="D406" s="8">
        <f>SUM(E406:E406)</f>
        <v>26.4</v>
      </c>
      <c r="E406" s="23">
        <v>26.4</v>
      </c>
      <c r="F406" s="422">
        <v>0</v>
      </c>
      <c r="G406" s="432">
        <f t="shared" si="97"/>
        <v>0</v>
      </c>
      <c r="H406" s="87">
        <f t="shared" si="98"/>
        <v>0</v>
      </c>
    </row>
    <row r="407" spans="1:8" s="19" customFormat="1">
      <c r="A407" s="444"/>
      <c r="B407" s="111"/>
      <c r="C407" s="108"/>
      <c r="D407" s="81"/>
      <c r="E407" s="109"/>
      <c r="F407" s="82"/>
      <c r="G407" s="82"/>
      <c r="H407" s="82"/>
    </row>
    <row r="408" spans="1:8" s="19" customFormat="1" ht="15.75">
      <c r="A408" s="73" t="s">
        <v>1416</v>
      </c>
      <c r="B408" s="94" t="s">
        <v>1417</v>
      </c>
      <c r="C408" s="108"/>
      <c r="D408" s="81"/>
      <c r="E408" s="23"/>
      <c r="F408" s="82"/>
      <c r="G408" s="83"/>
      <c r="H408" s="22"/>
    </row>
    <row r="409" spans="1:8" s="19" customFormat="1" ht="75">
      <c r="A409" s="74">
        <f>IF(D409="","",MAX($A$28:A408)+1)</f>
        <v>213</v>
      </c>
      <c r="B409" s="111" t="s">
        <v>1418</v>
      </c>
      <c r="C409" s="108" t="s">
        <v>16</v>
      </c>
      <c r="D409" s="8">
        <f>SUM(E409:E409)</f>
        <v>1</v>
      </c>
      <c r="E409" s="109">
        <v>1</v>
      </c>
      <c r="F409" s="110">
        <v>0</v>
      </c>
      <c r="G409" s="432">
        <f>IF(ISNUMBER(F409),IF(F409&gt;0,ROUND(F409,2),0),0)</f>
        <v>0</v>
      </c>
      <c r="H409" s="87">
        <f>ROUND(E409*G409,2)</f>
        <v>0</v>
      </c>
    </row>
    <row r="410" spans="1:8" s="19" customFormat="1">
      <c r="A410" s="445"/>
      <c r="B410" s="111"/>
      <c r="C410" s="108"/>
      <c r="D410" s="81"/>
      <c r="E410" s="109"/>
      <c r="F410" s="82"/>
      <c r="G410" s="82"/>
      <c r="H410" s="446"/>
    </row>
    <row r="411" spans="1:8" s="19" customFormat="1" ht="15.75">
      <c r="A411" s="73" t="s">
        <v>1419</v>
      </c>
      <c r="B411" s="386" t="s">
        <v>1420</v>
      </c>
      <c r="C411" s="108"/>
      <c r="D411" s="81"/>
      <c r="E411" s="109"/>
      <c r="F411" s="82"/>
      <c r="G411" s="83"/>
      <c r="H411" s="22"/>
    </row>
    <row r="412" spans="1:8" s="19" customFormat="1" ht="220.5">
      <c r="A412" s="73"/>
      <c r="B412" s="401" t="s">
        <v>1432</v>
      </c>
      <c r="C412" s="84"/>
      <c r="D412" s="85"/>
      <c r="E412" s="83"/>
      <c r="F412" s="83"/>
      <c r="G412" s="83"/>
      <c r="H412" s="22"/>
    </row>
    <row r="413" spans="1:8" s="19" customFormat="1" ht="15.75">
      <c r="A413" s="73"/>
      <c r="B413" s="386"/>
      <c r="C413" s="84"/>
      <c r="D413" s="85"/>
      <c r="E413" s="83"/>
      <c r="F413" s="83"/>
      <c r="G413" s="83"/>
      <c r="H413" s="22"/>
    </row>
    <row r="414" spans="1:8" s="19" customFormat="1" ht="15.75">
      <c r="A414" s="73" t="s">
        <v>1421</v>
      </c>
      <c r="B414" s="386" t="s">
        <v>252</v>
      </c>
      <c r="C414" s="84"/>
      <c r="D414" s="85"/>
      <c r="E414" s="83"/>
      <c r="F414" s="83"/>
      <c r="G414" s="83"/>
      <c r="H414" s="22"/>
    </row>
    <row r="415" spans="1:8" s="19" customFormat="1" ht="75">
      <c r="A415" s="447">
        <f>IF(D415="","",MAX($A$10:A413)+1)</f>
        <v>214</v>
      </c>
      <c r="B415" s="111" t="s">
        <v>1422</v>
      </c>
      <c r="C415" s="108" t="s">
        <v>14</v>
      </c>
      <c r="D415" s="81">
        <f t="shared" ref="D415:D421" si="99">SUM(E415:E415)</f>
        <v>15.8</v>
      </c>
      <c r="E415" s="109">
        <v>15.8</v>
      </c>
      <c r="F415" s="110">
        <v>0</v>
      </c>
      <c r="G415" s="432">
        <f t="shared" ref="G415:G420" si="100">IF(ISNUMBER(F415),IF(F415&gt;0,ROUND(F415,2),0),0)</f>
        <v>0</v>
      </c>
      <c r="H415" s="87">
        <f t="shared" ref="H415:H420" si="101">ROUND(E415*G415,2)</f>
        <v>0</v>
      </c>
    </row>
    <row r="416" spans="1:8" s="19" customFormat="1" ht="45">
      <c r="A416" s="447">
        <f>IF(D416="","",MAX($A$11:A415)+1)</f>
        <v>215</v>
      </c>
      <c r="B416" s="111" t="s">
        <v>343</v>
      </c>
      <c r="C416" s="108" t="s">
        <v>13</v>
      </c>
      <c r="D416" s="81">
        <f t="shared" si="99"/>
        <v>15.6</v>
      </c>
      <c r="E416" s="109">
        <v>15.6</v>
      </c>
      <c r="F416" s="110">
        <v>0</v>
      </c>
      <c r="G416" s="432">
        <f t="shared" si="100"/>
        <v>0</v>
      </c>
      <c r="H416" s="87">
        <f t="shared" si="101"/>
        <v>0</v>
      </c>
    </row>
    <row r="417" spans="1:8" s="19" customFormat="1" ht="61.5">
      <c r="A417" s="447">
        <v>215</v>
      </c>
      <c r="B417" s="111" t="s">
        <v>1433</v>
      </c>
      <c r="C417" s="108" t="s">
        <v>724</v>
      </c>
      <c r="D417" s="81">
        <f t="shared" si="99"/>
        <v>36</v>
      </c>
      <c r="E417" s="109">
        <v>36</v>
      </c>
      <c r="F417" s="110">
        <v>0</v>
      </c>
      <c r="G417" s="432">
        <f t="shared" si="100"/>
        <v>0</v>
      </c>
      <c r="H417" s="87">
        <f t="shared" si="101"/>
        <v>0</v>
      </c>
    </row>
    <row r="418" spans="1:8" s="19" customFormat="1" ht="75.75">
      <c r="A418" s="447">
        <v>216</v>
      </c>
      <c r="B418" s="111" t="s">
        <v>1434</v>
      </c>
      <c r="C418" s="108" t="s">
        <v>14</v>
      </c>
      <c r="D418" s="81">
        <f t="shared" si="99"/>
        <v>5.7</v>
      </c>
      <c r="E418" s="109">
        <v>5.7</v>
      </c>
      <c r="F418" s="110">
        <v>0</v>
      </c>
      <c r="G418" s="432">
        <f t="shared" si="100"/>
        <v>0</v>
      </c>
      <c r="H418" s="87">
        <f t="shared" si="101"/>
        <v>0</v>
      </c>
    </row>
    <row r="419" spans="1:8" s="19" customFormat="1" ht="45">
      <c r="A419" s="447">
        <f>IF(D419="","",MAX($A$11:A418)+1)</f>
        <v>217</v>
      </c>
      <c r="B419" s="107" t="s">
        <v>51</v>
      </c>
      <c r="C419" s="108" t="s">
        <v>24</v>
      </c>
      <c r="D419" s="81">
        <f t="shared" si="99"/>
        <v>36</v>
      </c>
      <c r="E419" s="109">
        <v>36</v>
      </c>
      <c r="F419" s="110">
        <v>0</v>
      </c>
      <c r="G419" s="432">
        <f t="shared" si="100"/>
        <v>0</v>
      </c>
      <c r="H419" s="87">
        <f t="shared" si="101"/>
        <v>0</v>
      </c>
    </row>
    <row r="420" spans="1:8" s="19" customFormat="1" ht="60">
      <c r="A420" s="447">
        <f>IF(D420="","",MAX($A$11:A419)+1)</f>
        <v>218</v>
      </c>
      <c r="B420" s="111" t="s">
        <v>1435</v>
      </c>
      <c r="C420" s="108" t="s">
        <v>14</v>
      </c>
      <c r="D420" s="81">
        <f t="shared" si="99"/>
        <v>10.1</v>
      </c>
      <c r="E420" s="109">
        <v>10.1</v>
      </c>
      <c r="F420" s="110">
        <v>0</v>
      </c>
      <c r="G420" s="432">
        <f t="shared" si="100"/>
        <v>0</v>
      </c>
      <c r="H420" s="87">
        <f t="shared" si="101"/>
        <v>0</v>
      </c>
    </row>
    <row r="421" spans="1:8" s="19" customFormat="1" ht="60.75" thickBot="1">
      <c r="A421" s="447">
        <f>IF(D421="","",MAX($A$11:A420)+1)</f>
        <v>219</v>
      </c>
      <c r="B421" s="111" t="s">
        <v>84</v>
      </c>
      <c r="C421" s="108" t="s">
        <v>14</v>
      </c>
      <c r="D421" s="81">
        <f t="shared" si="99"/>
        <v>5.7</v>
      </c>
      <c r="E421" s="109">
        <v>5.7</v>
      </c>
      <c r="F421" s="110">
        <v>0</v>
      </c>
      <c r="G421" s="432">
        <f>IF(ISNUMBER(F421),IF(F421&gt;0,ROUND(F421,2),0),0)</f>
        <v>0</v>
      </c>
      <c r="H421" s="87">
        <f>ROUND(E421*G421,2)</f>
        <v>0</v>
      </c>
    </row>
    <row r="422" spans="1:8" s="19" customFormat="1" ht="16.5" thickBot="1">
      <c r="A422" s="154"/>
      <c r="B422" s="433"/>
      <c r="C422" s="434"/>
      <c r="D422" s="435"/>
      <c r="E422" s="436"/>
      <c r="F422" s="9" t="s">
        <v>3</v>
      </c>
      <c r="G422" s="10"/>
      <c r="H422" s="2">
        <f>SUM(H354:H421)</f>
        <v>0</v>
      </c>
    </row>
    <row r="423" spans="1:8" s="19" customFormat="1" ht="15.75">
      <c r="A423" s="73"/>
      <c r="B423" s="437"/>
      <c r="C423" s="84"/>
      <c r="D423" s="85"/>
      <c r="E423" s="83"/>
      <c r="F423" s="53"/>
      <c r="G423" s="53"/>
      <c r="H423" s="22"/>
    </row>
    <row r="424" spans="1:8" s="19" customFormat="1" ht="15.75">
      <c r="A424" s="73" t="s">
        <v>320</v>
      </c>
      <c r="B424" s="386" t="s">
        <v>321</v>
      </c>
      <c r="C424" s="24"/>
      <c r="D424" s="81"/>
      <c r="E424" s="83"/>
      <c r="F424" s="82"/>
      <c r="G424" s="83"/>
      <c r="H424" s="22"/>
    </row>
    <row r="425" spans="1:8" s="19" customFormat="1" ht="75">
      <c r="A425" s="74">
        <f>IF(D425="","",MAX($A$22:A424)+1)</f>
        <v>220</v>
      </c>
      <c r="B425" s="111" t="s">
        <v>91</v>
      </c>
      <c r="C425" s="24" t="s">
        <v>14</v>
      </c>
      <c r="D425" s="81">
        <f>SUM(E425:E425)</f>
        <v>16.600000000000001</v>
      </c>
      <c r="E425" s="23">
        <v>16.600000000000001</v>
      </c>
      <c r="F425" s="110">
        <v>0</v>
      </c>
      <c r="G425" s="432">
        <f t="shared" ref="G425:G429" si="102">IF(ISNUMBER(F425),IF(F425&gt;0,ROUND(F425,2),0),0)</f>
        <v>0</v>
      </c>
      <c r="H425" s="87">
        <f t="shared" ref="H425:H429" si="103">ROUND(E425*G425,2)</f>
        <v>0</v>
      </c>
    </row>
    <row r="426" spans="1:8" s="19" customFormat="1" ht="30">
      <c r="A426" s="74">
        <f>IF(D426="","",MAX($A$22:A425)+1)</f>
        <v>221</v>
      </c>
      <c r="B426" s="111" t="s">
        <v>1436</v>
      </c>
      <c r="C426" s="24" t="s">
        <v>13</v>
      </c>
      <c r="D426" s="81">
        <f>SUM(E426:E426)</f>
        <v>13.8</v>
      </c>
      <c r="E426" s="23">
        <v>13.8</v>
      </c>
      <c r="F426" s="110">
        <v>0</v>
      </c>
      <c r="G426" s="432">
        <f t="shared" si="102"/>
        <v>0</v>
      </c>
      <c r="H426" s="87">
        <f t="shared" si="103"/>
        <v>0</v>
      </c>
    </row>
    <row r="427" spans="1:8" s="19" customFormat="1" ht="60.75">
      <c r="A427" s="74">
        <f>IF(D427="","",MAX($A$22:A426)+1)</f>
        <v>222</v>
      </c>
      <c r="B427" s="111" t="s">
        <v>544</v>
      </c>
      <c r="C427" s="24" t="s">
        <v>14</v>
      </c>
      <c r="D427" s="81">
        <f>SUM(E427:E427)</f>
        <v>6.2</v>
      </c>
      <c r="E427" s="23">
        <v>6.2</v>
      </c>
      <c r="F427" s="110">
        <v>0</v>
      </c>
      <c r="G427" s="432">
        <f t="shared" si="102"/>
        <v>0</v>
      </c>
      <c r="H427" s="87">
        <f t="shared" si="103"/>
        <v>0</v>
      </c>
    </row>
    <row r="428" spans="1:8" s="19" customFormat="1" ht="60">
      <c r="A428" s="74">
        <f>IF(D428="","",MAX($A$22:A427)+1)</f>
        <v>223</v>
      </c>
      <c r="B428" s="111" t="s">
        <v>33</v>
      </c>
      <c r="C428" s="24" t="s">
        <v>14</v>
      </c>
      <c r="D428" s="81">
        <f>SUM(E428:E428)</f>
        <v>10.4</v>
      </c>
      <c r="E428" s="23">
        <v>10.4</v>
      </c>
      <c r="F428" s="110">
        <v>0</v>
      </c>
      <c r="G428" s="432">
        <f t="shared" si="102"/>
        <v>0</v>
      </c>
      <c r="H428" s="87">
        <f t="shared" si="103"/>
        <v>0</v>
      </c>
    </row>
    <row r="429" spans="1:8" s="19" customFormat="1" ht="60.75" thickBot="1">
      <c r="A429" s="74">
        <f>IF(D429="","",MAX($A$22:A428)+1)</f>
        <v>224</v>
      </c>
      <c r="B429" s="111" t="s">
        <v>84</v>
      </c>
      <c r="C429" s="24" t="s">
        <v>14</v>
      </c>
      <c r="D429" s="81">
        <f>SUM(E429:E429)</f>
        <v>6.2</v>
      </c>
      <c r="E429" s="23">
        <v>6.2</v>
      </c>
      <c r="F429" s="110">
        <v>0</v>
      </c>
      <c r="G429" s="432">
        <f t="shared" si="102"/>
        <v>0</v>
      </c>
      <c r="H429" s="87">
        <f t="shared" si="103"/>
        <v>0</v>
      </c>
    </row>
    <row r="430" spans="1:8" s="19" customFormat="1" ht="16.5" thickBot="1">
      <c r="A430" s="154"/>
      <c r="B430" s="433"/>
      <c r="C430" s="434"/>
      <c r="D430" s="435"/>
      <c r="E430" s="436"/>
      <c r="F430" s="9" t="s">
        <v>3</v>
      </c>
      <c r="G430" s="10"/>
      <c r="H430" s="2">
        <f>SUM(H425:H429)</f>
        <v>0</v>
      </c>
    </row>
    <row r="431" spans="1:8" s="19" customFormat="1" ht="15.75">
      <c r="A431" s="72"/>
      <c r="B431" s="437"/>
      <c r="C431" s="54"/>
      <c r="D431" s="85"/>
      <c r="E431" s="83"/>
      <c r="F431" s="53"/>
      <c r="G431" s="53"/>
      <c r="H431" s="22"/>
    </row>
    <row r="432" spans="1:8" s="19" customFormat="1" ht="15.75">
      <c r="A432" s="73" t="s">
        <v>322</v>
      </c>
      <c r="B432" s="386" t="s">
        <v>323</v>
      </c>
      <c r="C432" s="24"/>
      <c r="D432" s="81"/>
      <c r="E432" s="83"/>
      <c r="F432" s="82"/>
      <c r="G432" s="83"/>
      <c r="H432" s="22"/>
    </row>
    <row r="433" spans="1:8" s="19" customFormat="1" ht="75">
      <c r="A433" s="74">
        <f>IF(D433="","",MAX($A$22:A432)+1)</f>
        <v>225</v>
      </c>
      <c r="B433" s="107" t="s">
        <v>92</v>
      </c>
      <c r="C433" s="24" t="s">
        <v>14</v>
      </c>
      <c r="D433" s="81">
        <f t="shared" ref="D433:D438" si="104">SUM(E433:E433)</f>
        <v>230</v>
      </c>
      <c r="E433" s="23">
        <v>230</v>
      </c>
      <c r="F433" s="110">
        <v>0</v>
      </c>
      <c r="G433" s="432">
        <f t="shared" ref="G433:G438" si="105">IF(ISNUMBER(F433),IF(F433&gt;0,ROUND(F433,2),0),0)</f>
        <v>0</v>
      </c>
      <c r="H433" s="87">
        <f t="shared" ref="H433:H438" si="106">ROUND(E433*G433,2)</f>
        <v>0</v>
      </c>
    </row>
    <row r="434" spans="1:8" s="19" customFormat="1" ht="30">
      <c r="A434" s="74">
        <f>IF(D434="","",MAX($A$22:A433)+1)</f>
        <v>226</v>
      </c>
      <c r="B434" s="107" t="s">
        <v>47</v>
      </c>
      <c r="C434" s="24" t="s">
        <v>13</v>
      </c>
      <c r="D434" s="81">
        <f t="shared" si="104"/>
        <v>209</v>
      </c>
      <c r="E434" s="23">
        <v>209</v>
      </c>
      <c r="F434" s="110">
        <v>0</v>
      </c>
      <c r="G434" s="432">
        <f t="shared" si="105"/>
        <v>0</v>
      </c>
      <c r="H434" s="87">
        <f t="shared" si="106"/>
        <v>0</v>
      </c>
    </row>
    <row r="435" spans="1:8" s="19" customFormat="1" ht="105">
      <c r="A435" s="74">
        <f>IF(D435="","",MAX($A$22:A434)+1)</f>
        <v>227</v>
      </c>
      <c r="B435" s="111" t="s">
        <v>324</v>
      </c>
      <c r="C435" s="24" t="s">
        <v>24</v>
      </c>
      <c r="D435" s="81">
        <f t="shared" si="104"/>
        <v>522</v>
      </c>
      <c r="E435" s="23">
        <v>522</v>
      </c>
      <c r="F435" s="110">
        <v>0</v>
      </c>
      <c r="G435" s="432">
        <f t="shared" si="105"/>
        <v>0</v>
      </c>
      <c r="H435" s="87">
        <f t="shared" si="106"/>
        <v>0</v>
      </c>
    </row>
    <row r="436" spans="1:8" s="19" customFormat="1" ht="45">
      <c r="A436" s="74">
        <f>IF(D436="","",MAX($A$22:A435)+1)</f>
        <v>228</v>
      </c>
      <c r="B436" s="107" t="s">
        <v>48</v>
      </c>
      <c r="C436" s="24" t="s">
        <v>14</v>
      </c>
      <c r="D436" s="81">
        <f t="shared" si="104"/>
        <v>84</v>
      </c>
      <c r="E436" s="23">
        <v>84</v>
      </c>
      <c r="F436" s="110">
        <v>0</v>
      </c>
      <c r="G436" s="432">
        <f t="shared" si="105"/>
        <v>0</v>
      </c>
      <c r="H436" s="87">
        <f t="shared" si="106"/>
        <v>0</v>
      </c>
    </row>
    <row r="437" spans="1:8" s="19" customFormat="1" ht="45">
      <c r="A437" s="74">
        <f>IF(D437="","",MAX($A$22:A436)+1)</f>
        <v>229</v>
      </c>
      <c r="B437" s="107" t="s">
        <v>49</v>
      </c>
      <c r="C437" s="24" t="s">
        <v>14</v>
      </c>
      <c r="D437" s="81">
        <f t="shared" si="104"/>
        <v>146.16</v>
      </c>
      <c r="E437" s="23">
        <v>146.16</v>
      </c>
      <c r="F437" s="110">
        <v>0</v>
      </c>
      <c r="G437" s="432">
        <f t="shared" si="105"/>
        <v>0</v>
      </c>
      <c r="H437" s="87">
        <f t="shared" si="106"/>
        <v>0</v>
      </c>
    </row>
    <row r="438" spans="1:8" s="19" customFormat="1" ht="60.75" thickBot="1">
      <c r="A438" s="74">
        <f>IF(D438="","",MAX($A$22:A437)+1)</f>
        <v>230</v>
      </c>
      <c r="B438" s="107" t="s">
        <v>545</v>
      </c>
      <c r="C438" s="24" t="s">
        <v>14</v>
      </c>
      <c r="D438" s="81">
        <f t="shared" si="104"/>
        <v>84</v>
      </c>
      <c r="E438" s="23">
        <v>84</v>
      </c>
      <c r="F438" s="110">
        <v>0</v>
      </c>
      <c r="G438" s="432">
        <f t="shared" si="105"/>
        <v>0</v>
      </c>
      <c r="H438" s="87">
        <f t="shared" si="106"/>
        <v>0</v>
      </c>
    </row>
    <row r="439" spans="1:8" s="19" customFormat="1" ht="16.5" thickBot="1">
      <c r="A439" s="154"/>
      <c r="B439" s="433"/>
      <c r="C439" s="434"/>
      <c r="D439" s="435"/>
      <c r="E439" s="436"/>
      <c r="F439" s="9" t="s">
        <v>3</v>
      </c>
      <c r="G439" s="10"/>
      <c r="H439" s="2">
        <f>SUM(H433:H438)</f>
        <v>0</v>
      </c>
    </row>
    <row r="440" spans="1:8" s="19" customFormat="1" ht="15.75">
      <c r="A440" s="73"/>
      <c r="B440" s="437"/>
      <c r="C440" s="84"/>
      <c r="D440" s="85"/>
      <c r="E440" s="83"/>
      <c r="F440" s="53"/>
      <c r="G440" s="53"/>
      <c r="H440" s="22"/>
    </row>
    <row r="441" spans="1:8" s="19" customFormat="1" ht="15.75">
      <c r="A441" s="73" t="s">
        <v>325</v>
      </c>
      <c r="B441" s="94" t="s">
        <v>326</v>
      </c>
      <c r="C441" s="24"/>
      <c r="D441" s="81"/>
      <c r="E441" s="83"/>
      <c r="F441" s="82"/>
      <c r="G441" s="83"/>
      <c r="H441" s="22"/>
    </row>
    <row r="442" spans="1:8" s="19" customFormat="1" ht="90">
      <c r="A442" s="74">
        <f>IF(D442="","",MAX($A$22:A441)+1)</f>
        <v>231</v>
      </c>
      <c r="B442" s="111" t="s">
        <v>46</v>
      </c>
      <c r="C442" s="24" t="s">
        <v>24</v>
      </c>
      <c r="D442" s="81">
        <f t="shared" ref="D442:D447" si="107">SUM(E442:E442)</f>
        <v>70</v>
      </c>
      <c r="E442" s="23">
        <v>70</v>
      </c>
      <c r="F442" s="110">
        <v>0</v>
      </c>
      <c r="G442" s="432">
        <f t="shared" ref="G442:G447" si="108">IF(ISNUMBER(F442),IF(F442&gt;0,ROUND(F442,2),0),0)</f>
        <v>0</v>
      </c>
      <c r="H442" s="87">
        <f t="shared" ref="H442:H447" si="109">ROUND(E442*G442,2)</f>
        <v>0</v>
      </c>
    </row>
    <row r="443" spans="1:8" s="19" customFormat="1" ht="60">
      <c r="A443" s="74">
        <f>IF(D443="","",MAX($A$22:A442)+1)</f>
        <v>232</v>
      </c>
      <c r="B443" s="111" t="s">
        <v>34</v>
      </c>
      <c r="C443" s="24" t="s">
        <v>13</v>
      </c>
      <c r="D443" s="81">
        <f t="shared" si="107"/>
        <v>630</v>
      </c>
      <c r="E443" s="23">
        <v>630</v>
      </c>
      <c r="F443" s="110">
        <v>0</v>
      </c>
      <c r="G443" s="432">
        <f t="shared" si="108"/>
        <v>0</v>
      </c>
      <c r="H443" s="87">
        <f t="shared" si="109"/>
        <v>0</v>
      </c>
    </row>
    <row r="444" spans="1:8" s="19" customFormat="1" ht="45">
      <c r="A444" s="74">
        <f>IF(D444="","",MAX($A$22:A443)+1)</f>
        <v>233</v>
      </c>
      <c r="B444" s="111" t="s">
        <v>517</v>
      </c>
      <c r="C444" s="24" t="s">
        <v>13</v>
      </c>
      <c r="D444" s="81">
        <f t="shared" si="107"/>
        <v>630</v>
      </c>
      <c r="E444" s="23">
        <v>630</v>
      </c>
      <c r="F444" s="110">
        <v>0</v>
      </c>
      <c r="G444" s="432">
        <f t="shared" si="108"/>
        <v>0</v>
      </c>
      <c r="H444" s="87">
        <f t="shared" si="109"/>
        <v>0</v>
      </c>
    </row>
    <row r="445" spans="1:8" s="19" customFormat="1" ht="105">
      <c r="A445" s="74">
        <f>IF(D445="","",MAX($A$22:A444)+1)</f>
        <v>234</v>
      </c>
      <c r="B445" s="111" t="s">
        <v>429</v>
      </c>
      <c r="C445" s="24" t="s">
        <v>14</v>
      </c>
      <c r="D445" s="81">
        <f t="shared" si="107"/>
        <v>252</v>
      </c>
      <c r="E445" s="23">
        <v>252</v>
      </c>
      <c r="F445" s="110">
        <v>0</v>
      </c>
      <c r="G445" s="432">
        <f t="shared" si="108"/>
        <v>0</v>
      </c>
      <c r="H445" s="87">
        <f t="shared" si="109"/>
        <v>0</v>
      </c>
    </row>
    <row r="446" spans="1:8" s="19" customFormat="1" ht="105">
      <c r="A446" s="74">
        <f>IF(D446="","",MAX($A$22:A445)+1)</f>
        <v>235</v>
      </c>
      <c r="B446" s="111" t="s">
        <v>516</v>
      </c>
      <c r="C446" s="24" t="s">
        <v>14</v>
      </c>
      <c r="D446" s="81">
        <f t="shared" si="107"/>
        <v>189</v>
      </c>
      <c r="E446" s="23">
        <v>189</v>
      </c>
      <c r="F446" s="110">
        <v>0</v>
      </c>
      <c r="G446" s="432">
        <f t="shared" si="108"/>
        <v>0</v>
      </c>
      <c r="H446" s="87">
        <f t="shared" si="109"/>
        <v>0</v>
      </c>
    </row>
    <row r="447" spans="1:8" s="19" customFormat="1" ht="120">
      <c r="A447" s="74">
        <f>IF(D447="","",MAX($A$22:A446)+1)</f>
        <v>236</v>
      </c>
      <c r="B447" s="111" t="s">
        <v>514</v>
      </c>
      <c r="C447" s="24" t="s">
        <v>24</v>
      </c>
      <c r="D447" s="81">
        <f t="shared" si="107"/>
        <v>78</v>
      </c>
      <c r="E447" s="23">
        <v>78</v>
      </c>
      <c r="F447" s="110">
        <v>0</v>
      </c>
      <c r="G447" s="432">
        <f t="shared" si="108"/>
        <v>0</v>
      </c>
      <c r="H447" s="87">
        <f t="shared" si="109"/>
        <v>0</v>
      </c>
    </row>
    <row r="448" spans="1:8" s="19" customFormat="1" ht="75">
      <c r="A448" s="73"/>
      <c r="B448" s="111" t="s">
        <v>27</v>
      </c>
      <c r="C448" s="84"/>
      <c r="D448" s="85"/>
      <c r="E448" s="83"/>
      <c r="F448" s="53"/>
      <c r="G448" s="53"/>
      <c r="H448" s="22"/>
    </row>
    <row r="449" spans="1:8" s="19" customFormat="1" ht="30">
      <c r="A449" s="74">
        <f>IF(D449="","",MAX($A$22:A448)+1)</f>
        <v>237</v>
      </c>
      <c r="B449" s="111" t="s">
        <v>513</v>
      </c>
      <c r="C449" s="24" t="s">
        <v>13</v>
      </c>
      <c r="D449" s="81">
        <f t="shared" ref="D449:D454" si="110">SUM(E449:E449)</f>
        <v>630</v>
      </c>
      <c r="E449" s="23">
        <v>630</v>
      </c>
      <c r="F449" s="110">
        <v>0</v>
      </c>
      <c r="G449" s="432">
        <f t="shared" ref="G449:G454" si="111">IF(ISNUMBER(F449),IF(F449&gt;0,ROUND(F449,2),0),0)</f>
        <v>0</v>
      </c>
      <c r="H449" s="87">
        <f t="shared" ref="H449:H454" si="112">ROUND(E449*G449,2)</f>
        <v>0</v>
      </c>
    </row>
    <row r="450" spans="1:8" s="19" customFormat="1" ht="30">
      <c r="A450" s="74">
        <f>IF(D450="","",MAX($A$22:A449)+1)</f>
        <v>238</v>
      </c>
      <c r="B450" s="111" t="s">
        <v>512</v>
      </c>
      <c r="C450" s="24" t="s">
        <v>13</v>
      </c>
      <c r="D450" s="81">
        <f t="shared" si="110"/>
        <v>630</v>
      </c>
      <c r="E450" s="23">
        <v>630</v>
      </c>
      <c r="F450" s="110">
        <v>0</v>
      </c>
      <c r="G450" s="432">
        <f t="shared" si="111"/>
        <v>0</v>
      </c>
      <c r="H450" s="87">
        <f t="shared" si="112"/>
        <v>0</v>
      </c>
    </row>
    <row r="451" spans="1:8" s="19" customFormat="1" ht="30">
      <c r="A451" s="74">
        <f>IF(D451="","",MAX($A$22:A450)+1)</f>
        <v>239</v>
      </c>
      <c r="B451" s="111" t="s">
        <v>36</v>
      </c>
      <c r="C451" s="24" t="s">
        <v>24</v>
      </c>
      <c r="D451" s="81">
        <f t="shared" si="110"/>
        <v>70</v>
      </c>
      <c r="E451" s="23">
        <v>70</v>
      </c>
      <c r="F451" s="110">
        <v>0</v>
      </c>
      <c r="G451" s="432">
        <f t="shared" si="111"/>
        <v>0</v>
      </c>
      <c r="H451" s="87">
        <f t="shared" si="112"/>
        <v>0</v>
      </c>
    </row>
    <row r="452" spans="1:8" s="19" customFormat="1" ht="45">
      <c r="A452" s="74">
        <f>IF(D452="","",MAX($A$22:A451)+1)</f>
        <v>240</v>
      </c>
      <c r="B452" s="111" t="s">
        <v>40</v>
      </c>
      <c r="C452" s="24" t="s">
        <v>14</v>
      </c>
      <c r="D452" s="81">
        <f t="shared" si="110"/>
        <v>60</v>
      </c>
      <c r="E452" s="23">
        <v>60</v>
      </c>
      <c r="F452" s="110">
        <v>0</v>
      </c>
      <c r="G452" s="432">
        <f t="shared" si="111"/>
        <v>0</v>
      </c>
      <c r="H452" s="87">
        <f t="shared" si="112"/>
        <v>0</v>
      </c>
    </row>
    <row r="453" spans="1:8" s="19" customFormat="1" ht="45">
      <c r="A453" s="74">
        <f>IF(D453="","",MAX($A$22:A452)+1)</f>
        <v>241</v>
      </c>
      <c r="B453" s="111" t="s">
        <v>41</v>
      </c>
      <c r="C453" s="24" t="s">
        <v>13</v>
      </c>
      <c r="D453" s="81">
        <f t="shared" si="110"/>
        <v>280</v>
      </c>
      <c r="E453" s="23">
        <v>280</v>
      </c>
      <c r="F453" s="110">
        <v>0</v>
      </c>
      <c r="G453" s="432">
        <f t="shared" si="111"/>
        <v>0</v>
      </c>
      <c r="H453" s="87">
        <f t="shared" si="112"/>
        <v>0</v>
      </c>
    </row>
    <row r="454" spans="1:8" s="19" customFormat="1" ht="60.75" thickBot="1">
      <c r="A454" s="74">
        <f>IF(D454="","",MAX($A$22:A453)+1)</f>
        <v>242</v>
      </c>
      <c r="B454" s="111" t="s">
        <v>45</v>
      </c>
      <c r="C454" s="24" t="s">
        <v>16</v>
      </c>
      <c r="D454" s="81">
        <f t="shared" si="110"/>
        <v>1</v>
      </c>
      <c r="E454" s="23">
        <v>1</v>
      </c>
      <c r="F454" s="110">
        <v>0</v>
      </c>
      <c r="G454" s="432">
        <f t="shared" si="111"/>
        <v>0</v>
      </c>
      <c r="H454" s="87">
        <f t="shared" si="112"/>
        <v>0</v>
      </c>
    </row>
    <row r="455" spans="1:8" s="19" customFormat="1" ht="16.5" thickBot="1">
      <c r="A455" s="154"/>
      <c r="B455" s="433"/>
      <c r="C455" s="434"/>
      <c r="D455" s="435"/>
      <c r="E455" s="436"/>
      <c r="F455" s="9" t="s">
        <v>3</v>
      </c>
      <c r="G455" s="10"/>
      <c r="H455" s="2">
        <f>SUM(H442:H454)</f>
        <v>0</v>
      </c>
    </row>
    <row r="456" spans="1:8" s="19" customFormat="1" ht="15.75">
      <c r="A456" s="73"/>
      <c r="B456" s="437"/>
      <c r="C456" s="84"/>
      <c r="D456" s="85"/>
      <c r="E456" s="83"/>
      <c r="F456" s="53"/>
      <c r="G456" s="53"/>
      <c r="H456" s="22"/>
    </row>
    <row r="457" spans="1:8" s="19" customFormat="1" ht="15.75">
      <c r="A457" s="73" t="s">
        <v>327</v>
      </c>
      <c r="B457" s="386" t="s">
        <v>328</v>
      </c>
      <c r="C457" s="24"/>
      <c r="D457" s="81"/>
      <c r="E457" s="83"/>
      <c r="F457" s="82"/>
      <c r="G457" s="83"/>
      <c r="H457" s="22"/>
    </row>
    <row r="458" spans="1:8" s="19" customFormat="1" ht="78.75">
      <c r="A458" s="74"/>
      <c r="B458" s="94" t="s">
        <v>329</v>
      </c>
      <c r="C458" s="24"/>
      <c r="D458" s="81"/>
      <c r="E458" s="53"/>
      <c r="F458" s="82"/>
      <c r="G458" s="83"/>
      <c r="H458" s="22"/>
    </row>
    <row r="459" spans="1:8" s="19" customFormat="1" ht="15.75">
      <c r="A459" s="74"/>
      <c r="B459" s="94"/>
      <c r="C459" s="24"/>
      <c r="D459" s="81"/>
      <c r="E459" s="53"/>
      <c r="F459" s="82"/>
      <c r="G459" s="83"/>
      <c r="H459" s="22"/>
    </row>
    <row r="460" spans="1:8" s="19" customFormat="1" ht="15.75">
      <c r="A460" s="73" t="s">
        <v>377</v>
      </c>
      <c r="B460" s="386" t="s">
        <v>333</v>
      </c>
      <c r="C460" s="24"/>
      <c r="D460" s="81"/>
      <c r="E460" s="83"/>
      <c r="F460" s="82"/>
      <c r="G460" s="83"/>
      <c r="H460" s="22"/>
    </row>
    <row r="461" spans="1:8" s="19" customFormat="1" ht="60">
      <c r="A461" s="74">
        <f>IF(D461="","",MAX($A$22:A460)+1)</f>
        <v>243</v>
      </c>
      <c r="B461" s="111" t="s">
        <v>52</v>
      </c>
      <c r="C461" s="24" t="s">
        <v>9</v>
      </c>
      <c r="D461" s="81">
        <f>SUM(E461:E461)</f>
        <v>1000</v>
      </c>
      <c r="E461" s="23">
        <v>1000</v>
      </c>
      <c r="F461" s="110">
        <v>0</v>
      </c>
      <c r="G461" s="432">
        <f t="shared" ref="G461:G463" si="113">IF(ISNUMBER(F461),IF(F461&gt;0,ROUND(F461,2),0),0)</f>
        <v>0</v>
      </c>
      <c r="H461" s="87">
        <f t="shared" ref="H461:H463" si="114">ROUND(E461*G461,2)</f>
        <v>0</v>
      </c>
    </row>
    <row r="462" spans="1:8" s="19" customFormat="1" ht="90">
      <c r="A462" s="74">
        <f>IF(D462="","",MAX($A$22:A461)+1)</f>
        <v>244</v>
      </c>
      <c r="B462" s="111" t="s">
        <v>380</v>
      </c>
      <c r="C462" s="24" t="s">
        <v>14</v>
      </c>
      <c r="D462" s="81">
        <f>SUM(E462:E462)</f>
        <v>2</v>
      </c>
      <c r="E462" s="23">
        <v>2</v>
      </c>
      <c r="F462" s="110">
        <v>0</v>
      </c>
      <c r="G462" s="432">
        <f t="shared" si="113"/>
        <v>0</v>
      </c>
      <c r="H462" s="87">
        <f t="shared" si="114"/>
        <v>0</v>
      </c>
    </row>
    <row r="463" spans="1:8" s="19" customFormat="1" ht="90">
      <c r="A463" s="74">
        <f>IF(D463="","",MAX($A$22:A462)+1)</f>
        <v>245</v>
      </c>
      <c r="B463" s="111" t="s">
        <v>124</v>
      </c>
      <c r="C463" s="24" t="s">
        <v>14</v>
      </c>
      <c r="D463" s="81">
        <f>SUM(E463:E463)</f>
        <v>8.5</v>
      </c>
      <c r="E463" s="23">
        <v>8.5</v>
      </c>
      <c r="F463" s="110">
        <v>0</v>
      </c>
      <c r="G463" s="432">
        <f t="shared" si="113"/>
        <v>0</v>
      </c>
      <c r="H463" s="87">
        <f t="shared" si="114"/>
        <v>0</v>
      </c>
    </row>
    <row r="464" spans="1:8" s="19" customFormat="1" ht="15.75">
      <c r="A464" s="74"/>
      <c r="B464" s="94"/>
      <c r="C464" s="24"/>
      <c r="D464" s="81"/>
      <c r="E464" s="53"/>
      <c r="F464" s="82"/>
      <c r="G464" s="83"/>
      <c r="H464" s="22"/>
    </row>
    <row r="465" spans="1:8" s="19" customFormat="1" ht="15.75">
      <c r="A465" s="73" t="s">
        <v>379</v>
      </c>
      <c r="B465" s="386" t="s">
        <v>335</v>
      </c>
      <c r="C465" s="24"/>
      <c r="D465" s="81"/>
      <c r="E465" s="83"/>
      <c r="F465" s="82"/>
      <c r="G465" s="83"/>
      <c r="H465" s="22"/>
    </row>
    <row r="466" spans="1:8" s="19" customFormat="1" ht="75">
      <c r="A466" s="74"/>
      <c r="B466" s="95" t="s">
        <v>71</v>
      </c>
      <c r="C466" s="24"/>
      <c r="D466" s="81"/>
      <c r="E466" s="53"/>
      <c r="F466" s="82"/>
      <c r="G466" s="83"/>
      <c r="H466" s="22"/>
    </row>
    <row r="467" spans="1:8" s="19" customFormat="1" ht="30">
      <c r="A467" s="74">
        <f>IF(D467="","",MAX($A$22:A466)+1)</f>
        <v>246</v>
      </c>
      <c r="B467" s="111" t="s">
        <v>57</v>
      </c>
      <c r="C467" s="24" t="s">
        <v>15</v>
      </c>
      <c r="D467" s="81">
        <f>SUM(E467:E467)</f>
        <v>20</v>
      </c>
      <c r="E467" s="23">
        <v>20</v>
      </c>
      <c r="F467" s="110">
        <v>0</v>
      </c>
      <c r="G467" s="432">
        <f t="shared" ref="G467:G468" si="115">IF(ISNUMBER(F467),IF(F467&gt;0,ROUND(F467,2),0),0)</f>
        <v>0</v>
      </c>
      <c r="H467" s="87">
        <f t="shared" ref="H467:H468" si="116">ROUND(E467*G467,2)</f>
        <v>0</v>
      </c>
    </row>
    <row r="468" spans="1:8" s="19" customFormat="1" ht="30">
      <c r="A468" s="74">
        <f>IF(D468="","",MAX($A$22:A467)+1)</f>
        <v>247</v>
      </c>
      <c r="B468" s="111" t="s">
        <v>58</v>
      </c>
      <c r="C468" s="24" t="s">
        <v>15</v>
      </c>
      <c r="D468" s="81">
        <f>SUM(E468:E468)</f>
        <v>20</v>
      </c>
      <c r="E468" s="23">
        <v>20</v>
      </c>
      <c r="F468" s="110">
        <v>0</v>
      </c>
      <c r="G468" s="432">
        <f t="shared" si="115"/>
        <v>0</v>
      </c>
      <c r="H468" s="87">
        <f t="shared" si="116"/>
        <v>0</v>
      </c>
    </row>
    <row r="469" spans="1:8" s="19" customFormat="1" ht="15.75">
      <c r="A469" s="74"/>
      <c r="B469" s="94"/>
      <c r="C469" s="24"/>
      <c r="D469" s="81"/>
      <c r="E469" s="53"/>
      <c r="F469" s="82"/>
      <c r="G469" s="83"/>
      <c r="H469" s="22"/>
    </row>
    <row r="470" spans="1:8" s="19" customFormat="1" ht="15.75">
      <c r="A470" s="73" t="s">
        <v>378</v>
      </c>
      <c r="B470" s="386" t="s">
        <v>337</v>
      </c>
      <c r="C470" s="24"/>
      <c r="D470" s="81"/>
      <c r="E470" s="83"/>
      <c r="F470" s="82"/>
      <c r="G470" s="83"/>
      <c r="H470" s="22"/>
    </row>
    <row r="471" spans="1:8" s="19" customFormat="1" ht="45">
      <c r="A471" s="74">
        <f>IF(D471="","",MAX($A$22:A470)+1)</f>
        <v>248</v>
      </c>
      <c r="B471" s="111" t="s">
        <v>23</v>
      </c>
      <c r="C471" s="24" t="s">
        <v>24</v>
      </c>
      <c r="D471" s="81">
        <f>SUM(E471:E471)</f>
        <v>48</v>
      </c>
      <c r="E471" s="23">
        <v>48</v>
      </c>
      <c r="F471" s="110">
        <v>0</v>
      </c>
      <c r="G471" s="432">
        <f t="shared" ref="G471:G474" si="117">IF(ISNUMBER(F471),IF(F471&gt;0,ROUND(F471,2),0),0)</f>
        <v>0</v>
      </c>
      <c r="H471" s="87">
        <f t="shared" ref="H471:H474" si="118">ROUND(E471*G471,2)</f>
        <v>0</v>
      </c>
    </row>
    <row r="472" spans="1:8" s="19" customFormat="1" ht="90">
      <c r="A472" s="74">
        <f>IF(D472="","",MAX($A$22:A471)+1)</f>
        <v>249</v>
      </c>
      <c r="B472" s="111" t="s">
        <v>382</v>
      </c>
      <c r="C472" s="24" t="s">
        <v>13</v>
      </c>
      <c r="D472" s="81">
        <f>SUM(E472:E472)</f>
        <v>42.4</v>
      </c>
      <c r="E472" s="23">
        <v>42.4</v>
      </c>
      <c r="F472" s="110">
        <v>0</v>
      </c>
      <c r="G472" s="432">
        <f t="shared" si="117"/>
        <v>0</v>
      </c>
      <c r="H472" s="87">
        <f t="shared" si="118"/>
        <v>0</v>
      </c>
    </row>
    <row r="473" spans="1:8" s="19" customFormat="1" ht="90">
      <c r="A473" s="74">
        <f>IF(D473="","",MAX($A$22:A472)+1)</f>
        <v>250</v>
      </c>
      <c r="B473" s="111" t="s">
        <v>383</v>
      </c>
      <c r="C473" s="24" t="s">
        <v>24</v>
      </c>
      <c r="D473" s="81">
        <f>SUM(E473:E473)</f>
        <v>46.4</v>
      </c>
      <c r="E473" s="23">
        <v>46.4</v>
      </c>
      <c r="F473" s="110">
        <v>0</v>
      </c>
      <c r="G473" s="432">
        <f t="shared" si="117"/>
        <v>0</v>
      </c>
      <c r="H473" s="87">
        <f t="shared" si="118"/>
        <v>0</v>
      </c>
    </row>
    <row r="474" spans="1:8" s="19" customFormat="1" ht="60">
      <c r="A474" s="74">
        <f>IF(D474="","",MAX($A$22:A473)+1)</f>
        <v>251</v>
      </c>
      <c r="B474" s="111" t="s">
        <v>127</v>
      </c>
      <c r="C474" s="24" t="s">
        <v>24</v>
      </c>
      <c r="D474" s="81">
        <f>SUM(E474:E474)</f>
        <v>8.9</v>
      </c>
      <c r="E474" s="23">
        <v>8.9</v>
      </c>
      <c r="F474" s="110">
        <v>0</v>
      </c>
      <c r="G474" s="432">
        <f t="shared" si="117"/>
        <v>0</v>
      </c>
      <c r="H474" s="87">
        <f t="shared" si="118"/>
        <v>0</v>
      </c>
    </row>
    <row r="475" spans="1:8" s="19" customFormat="1" ht="15.75">
      <c r="A475" s="74"/>
      <c r="B475" s="94"/>
      <c r="C475" s="24"/>
      <c r="D475" s="81"/>
      <c r="E475" s="53"/>
      <c r="F475" s="82"/>
      <c r="G475" s="83"/>
      <c r="H475" s="22"/>
    </row>
    <row r="476" spans="1:8" s="19" customFormat="1" ht="15.75">
      <c r="A476" s="73" t="s">
        <v>381</v>
      </c>
      <c r="B476" s="386" t="s">
        <v>328</v>
      </c>
      <c r="C476" s="24"/>
      <c r="D476" s="81"/>
      <c r="E476" s="83"/>
      <c r="F476" s="82"/>
      <c r="G476" s="83"/>
      <c r="H476" s="22"/>
    </row>
    <row r="477" spans="1:8" s="19" customFormat="1" ht="61.5">
      <c r="A477" s="74">
        <f>IF(D477="","",MAX($A$22:A476)+1)</f>
        <v>252</v>
      </c>
      <c r="B477" s="111" t="s">
        <v>546</v>
      </c>
      <c r="C477" s="24" t="s">
        <v>16</v>
      </c>
      <c r="D477" s="81">
        <f t="shared" ref="D477:D483" si="119">SUM(E477:E477)</f>
        <v>1</v>
      </c>
      <c r="E477" s="23">
        <v>1</v>
      </c>
      <c r="F477" s="110">
        <v>0</v>
      </c>
      <c r="G477" s="432">
        <f t="shared" ref="G477:G483" si="120">IF(ISNUMBER(F477),IF(F477&gt;0,ROUND(F477,2),0),0)</f>
        <v>0</v>
      </c>
      <c r="H477" s="87">
        <f t="shared" ref="H477:H483" si="121">ROUND(E477*G477,2)</f>
        <v>0</v>
      </c>
    </row>
    <row r="478" spans="1:8" s="19" customFormat="1" ht="150.75">
      <c r="A478" s="74">
        <f>IF(D478="","",MAX($A$22:A477)+1)</f>
        <v>253</v>
      </c>
      <c r="B478" s="111" t="s">
        <v>547</v>
      </c>
      <c r="C478" s="24" t="s">
        <v>24</v>
      </c>
      <c r="D478" s="81">
        <f t="shared" si="119"/>
        <v>20</v>
      </c>
      <c r="E478" s="23">
        <v>20</v>
      </c>
      <c r="F478" s="110">
        <v>0</v>
      </c>
      <c r="G478" s="432">
        <f t="shared" si="120"/>
        <v>0</v>
      </c>
      <c r="H478" s="87">
        <f t="shared" si="121"/>
        <v>0</v>
      </c>
    </row>
    <row r="479" spans="1:8" s="19" customFormat="1" ht="135">
      <c r="A479" s="74">
        <f>IF(D479="","",MAX($A$22:A478)+1)</f>
        <v>254</v>
      </c>
      <c r="B479" s="111" t="s">
        <v>428</v>
      </c>
      <c r="C479" s="24" t="s">
        <v>24</v>
      </c>
      <c r="D479" s="81">
        <f t="shared" si="119"/>
        <v>120</v>
      </c>
      <c r="E479" s="23">
        <v>120</v>
      </c>
      <c r="F479" s="110">
        <v>0</v>
      </c>
      <c r="G479" s="432">
        <f t="shared" si="120"/>
        <v>0</v>
      </c>
      <c r="H479" s="87">
        <f t="shared" si="121"/>
        <v>0</v>
      </c>
    </row>
    <row r="480" spans="1:8" s="19" customFormat="1" ht="120">
      <c r="A480" s="74">
        <f>IF(D480="","",MAX($A$22:A479)+1)</f>
        <v>255</v>
      </c>
      <c r="B480" s="111" t="s">
        <v>426</v>
      </c>
      <c r="C480" s="24" t="s">
        <v>2</v>
      </c>
      <c r="D480" s="81">
        <f t="shared" si="119"/>
        <v>1</v>
      </c>
      <c r="E480" s="23">
        <v>1</v>
      </c>
      <c r="F480" s="110">
        <v>0</v>
      </c>
      <c r="G480" s="432">
        <f t="shared" si="120"/>
        <v>0</v>
      </c>
      <c r="H480" s="87">
        <f t="shared" si="121"/>
        <v>0</v>
      </c>
    </row>
    <row r="481" spans="1:8" s="19" customFormat="1" ht="120">
      <c r="A481" s="74">
        <f>IF(D481="","",MAX($A$22:A480)+1)</f>
        <v>256</v>
      </c>
      <c r="B481" s="111" t="s">
        <v>427</v>
      </c>
      <c r="C481" s="24" t="s">
        <v>2</v>
      </c>
      <c r="D481" s="81">
        <f t="shared" si="119"/>
        <v>1</v>
      </c>
      <c r="E481" s="23">
        <v>1</v>
      </c>
      <c r="F481" s="110">
        <v>0</v>
      </c>
      <c r="G481" s="432">
        <f t="shared" si="120"/>
        <v>0</v>
      </c>
      <c r="H481" s="87">
        <f t="shared" si="121"/>
        <v>0</v>
      </c>
    </row>
    <row r="482" spans="1:8" s="19" customFormat="1" ht="120">
      <c r="A482" s="74">
        <f>IF(D482="","",MAX($A$22:A481)+1)</f>
        <v>257</v>
      </c>
      <c r="B482" s="89" t="s">
        <v>548</v>
      </c>
      <c r="C482" s="24" t="s">
        <v>2</v>
      </c>
      <c r="D482" s="81">
        <f t="shared" si="119"/>
        <v>1</v>
      </c>
      <c r="E482" s="23">
        <v>1</v>
      </c>
      <c r="F482" s="110">
        <v>0</v>
      </c>
      <c r="G482" s="432">
        <f t="shared" si="120"/>
        <v>0</v>
      </c>
      <c r="H482" s="87">
        <f t="shared" si="121"/>
        <v>0</v>
      </c>
    </row>
    <row r="483" spans="1:8" s="19" customFormat="1" ht="120">
      <c r="A483" s="74">
        <f>IF(D483="","",MAX($A$22:A482)+1)</f>
        <v>258</v>
      </c>
      <c r="B483" s="89" t="s">
        <v>549</v>
      </c>
      <c r="C483" s="24" t="s">
        <v>2</v>
      </c>
      <c r="D483" s="81">
        <f t="shared" si="119"/>
        <v>1</v>
      </c>
      <c r="E483" s="23">
        <v>1</v>
      </c>
      <c r="F483" s="110">
        <v>0</v>
      </c>
      <c r="G483" s="432">
        <f t="shared" si="120"/>
        <v>0</v>
      </c>
      <c r="H483" s="87">
        <f t="shared" si="121"/>
        <v>0</v>
      </c>
    </row>
    <row r="484" spans="1:8" s="19" customFormat="1" ht="16.5" thickBot="1">
      <c r="A484" s="73"/>
      <c r="B484" s="448"/>
      <c r="C484" s="449"/>
      <c r="D484" s="450"/>
      <c r="E484" s="442"/>
      <c r="F484" s="20"/>
      <c r="G484" s="20"/>
      <c r="H484" s="21"/>
    </row>
    <row r="485" spans="1:8" ht="16.5" thickBot="1">
      <c r="A485" s="154"/>
      <c r="B485" s="433"/>
      <c r="C485" s="434"/>
      <c r="D485" s="435"/>
      <c r="E485" s="436"/>
      <c r="F485" s="9" t="s">
        <v>3</v>
      </c>
      <c r="G485" s="10"/>
      <c r="H485" s="2">
        <f>SUM(H461:H483)</f>
        <v>0</v>
      </c>
    </row>
  </sheetData>
  <sheetProtection algorithmName="SHA-512" hashValue="UK4DhpBPeVbyr6GHr80wHSZu0gL9WOQyyK+VzWf1fcbSHVcTi0rzBmS3xGAUh2QiQN1o32fNVQw3WGUCVxt9hQ==" saltValue="NzatLuJbUfS/rl0Fh4vIGA==" spinCount="100000" sheet="1"/>
  <mergeCells count="1">
    <mergeCell ref="B2:G2"/>
  </mergeCells>
  <conditionalFormatting sqref="A26:A37">
    <cfRule type="expression" dxfId="123" priority="1">
      <formula>CELL("protect", INDIRECT(ADDRESS(ROW(),COLUMN())))=0</formula>
    </cfRule>
  </conditionalFormatting>
  <conditionalFormatting sqref="A207:A243">
    <cfRule type="expression" dxfId="122" priority="2">
      <formula>CELL("protect", INDIRECT(ADDRESS(ROW(),COLUMN())))=0</formula>
    </cfRule>
  </conditionalFormatting>
  <conditionalFormatting sqref="A346:A421">
    <cfRule type="expression" dxfId="121" priority="3">
      <formula>CELL("protect", INDIRECT(ADDRESS(ROW(),COLUMN())))=0</formula>
    </cfRule>
  </conditionalFormatting>
  <conditionalFormatting sqref="A440:A454">
    <cfRule type="expression" dxfId="120" priority="5">
      <formula>CELL("protect", INDIRECT(ADDRESS(ROW(),COLUMN())))=0</formula>
    </cfRule>
  </conditionalFormatting>
  <conditionalFormatting sqref="A1:H1 B20:H20 F25:H25 F38:H38 F57:H57 F71:H71 F206:H206 F244:H244 F269:H269 F302:H302 A303:A344 F345:H345 F422:H422 F430:H430 F439:H439 F455:H455 F485:H485">
    <cfRule type="expression" dxfId="119" priority="4">
      <formula>CELL("protect", INDIRECT(ADDRESS(ROW(),COLUMN())))=0</formula>
    </cfRule>
  </conditionalFormatting>
  <conditionalFormatting sqref="H2:H19 A20:A24 A39:A56 A58:A70 A72:A205 A245:A268 A270:A301 A423:A429 A431:A438 A456:A484">
    <cfRule type="expression" dxfId="118" priority="6">
      <formula>CELL("protect", INDIRECT(ADDRESS(ROW(),COLUMN())))=0</formula>
    </cfRule>
  </conditionalFormatting>
  <dataValidations count="1">
    <dataValidation type="custom" showErrorMessage="1" errorTitle="Nepravilen vnos cene" error="Cena mora biti nenegativno število z največ dvema decimalkama!" sqref="F210:G210 F24:G24 F81:G81 F65:G70 F117:G118 F99:G99 F107:G113 F229:G230 F166:G167 F101:G102 F186:G187 F46:G51 F409:G409 F257:G258 F227:G227 F232:G233 F324:G328 F425:G429 F260:G261 F321:G322 F442:G447 F355:G356 F300:G301 F250:G254 F220:G224 F155:G162 F433:G438 F248:G248 F306:G312 F55:G56 F195:G200 F362:G366 F400:G401 F415:G421 F146:G146 F136:G144 F148:G150 F91:G94 F97:G97 F176:G180 F183:G184 F189:G190 F28 F467:G468 F331:G336 F273:G279 F297:G297 F338:G344 F358:G359 G28:G37 F203:G205 F291:G295 F128:G133 F288:G288 F282:G285 F264:G268 F471:G474 F449:G454 F461:G463 F238:G243 F314:G318 F404:G406 F369:G371 F377:G389 F391:G398 F477:G483" xr:uid="{FC208D8B-1F28-46FC-97AA-47DBCDC729EB}">
      <formula1>AND(ISNUMBER(F24),F24&gt;=0,ROUND(F24*100,6)-INT(F24*100)=0,NOT(ISBLANK(F24)))</formula1>
    </dataValidation>
  </dataValidations>
  <printOptions horizontalCentered="1"/>
  <pageMargins left="0.78740157480314965" right="0.39370078740157483" top="0.98425196850393704" bottom="0.98425196850393704" header="0.19685039370078741" footer="0.19685039370078741"/>
  <pageSetup paperSize="9" scale="81" fitToHeight="0" orientation="landscape" r:id="rId1"/>
  <headerFooter>
    <oddHeader>&amp;L&amp;"Arial,Navadno"RTP 110/20 kV LCL
(Logistični center Ljubljana) s 110 kV vključitvijo&amp;R&amp;G</oddHeader>
    <oddFooter>&amp;L&amp;"Arial,Navadno"DZR: Plato
Datoteka: &amp;F.xlsx&amp;R&amp;"Arial,Navadno"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C9587-FBD9-446D-A997-F4167713D8E6}">
  <sheetPr>
    <tabColor rgb="FF00B050"/>
    <pageSetUpPr fitToPage="1"/>
  </sheetPr>
  <dimension ref="A1:H58"/>
  <sheetViews>
    <sheetView view="pageBreakPreview" zoomScaleNormal="85" zoomScaleSheetLayoutView="100" workbookViewId="0">
      <pane xSplit="1" ySplit="6" topLeftCell="B15" activePane="bottomRight" state="frozen"/>
      <selection activeCell="B18" sqref="B18:G18"/>
      <selection pane="topRight" activeCell="B18" sqref="B18:G18"/>
      <selection pane="bottomLeft" activeCell="B18" sqref="B18:G18"/>
      <selection pane="bottomRight" activeCell="F15" sqref="F15"/>
    </sheetView>
  </sheetViews>
  <sheetFormatPr defaultColWidth="9.140625" defaultRowHeight="15"/>
  <cols>
    <col min="1" max="1" width="10.140625" style="71" customWidth="1"/>
    <col min="2" max="2" width="73.7109375" style="25" customWidth="1"/>
    <col min="3" max="3" width="10.140625" style="3" customWidth="1"/>
    <col min="4" max="5" width="11.85546875" style="38" customWidth="1"/>
    <col min="6" max="6" width="15.7109375" style="40" customWidth="1"/>
    <col min="7" max="8" width="15.7109375" style="27" customWidth="1"/>
    <col min="9" max="16384" width="9.140625" style="3"/>
  </cols>
  <sheetData>
    <row r="1" spans="1:8" s="18" customFormat="1" ht="47.25">
      <c r="A1" s="141" t="s">
        <v>4</v>
      </c>
      <c r="B1" s="123" t="s">
        <v>5</v>
      </c>
      <c r="C1" s="123" t="s">
        <v>0</v>
      </c>
      <c r="D1" s="124" t="s">
        <v>1</v>
      </c>
      <c r="E1" s="125" t="s">
        <v>237</v>
      </c>
      <c r="F1" s="126" t="s">
        <v>238</v>
      </c>
      <c r="G1" s="126" t="s">
        <v>6</v>
      </c>
      <c r="H1" s="126" t="s">
        <v>230</v>
      </c>
    </row>
    <row r="2" spans="1:8" s="18" customFormat="1" ht="16.5" thickBot="1">
      <c r="A2" s="426"/>
      <c r="B2" s="535" t="s">
        <v>7</v>
      </c>
      <c r="C2" s="535"/>
      <c r="D2" s="535"/>
      <c r="E2" s="535"/>
      <c r="F2" s="535"/>
      <c r="G2" s="535"/>
      <c r="H2" s="535"/>
    </row>
    <row r="3" spans="1:8" s="18" customFormat="1" ht="15.75">
      <c r="A3" s="428"/>
      <c r="B3" s="429" t="s">
        <v>599</v>
      </c>
      <c r="C3" s="429"/>
      <c r="D3" s="429"/>
      <c r="E3" s="429"/>
      <c r="F3" s="429"/>
      <c r="G3" s="429"/>
      <c r="H3" s="429"/>
    </row>
    <row r="4" spans="1:8" s="18" customFormat="1" ht="15.75">
      <c r="A4" s="415" t="s">
        <v>232</v>
      </c>
      <c r="B4" s="416" t="s">
        <v>19</v>
      </c>
      <c r="C4" s="418"/>
      <c r="D4" s="418"/>
      <c r="E4" s="418"/>
      <c r="F4" s="418"/>
      <c r="G4" s="418"/>
      <c r="H4" s="28">
        <f>H55</f>
        <v>0</v>
      </c>
    </row>
    <row r="5" spans="1:8" s="18" customFormat="1" ht="16.5" thickBot="1">
      <c r="A5" s="431"/>
      <c r="B5" s="427" t="s">
        <v>600</v>
      </c>
      <c r="C5" s="427"/>
      <c r="D5" s="427"/>
      <c r="E5" s="427"/>
      <c r="F5" s="427"/>
      <c r="G5" s="427"/>
      <c r="H5" s="451">
        <f>SUM(H4:H4)</f>
        <v>0</v>
      </c>
    </row>
    <row r="6" spans="1:8" s="18" customFormat="1" ht="15.75">
      <c r="A6" s="452"/>
      <c r="B6" s="453"/>
      <c r="C6" s="454"/>
      <c r="D6" s="455"/>
      <c r="E6" s="455"/>
      <c r="F6" s="456"/>
      <c r="G6" s="456"/>
      <c r="H6" s="456"/>
    </row>
    <row r="7" spans="1:8" s="18" customFormat="1" ht="23.25" customHeight="1">
      <c r="A7" s="128" t="s">
        <v>232</v>
      </c>
      <c r="B7" s="104" t="s">
        <v>19</v>
      </c>
      <c r="C7" s="129"/>
      <c r="D7" s="130"/>
      <c r="E7" s="130"/>
      <c r="F7" s="131"/>
      <c r="G7" s="131"/>
      <c r="H7" s="131"/>
    </row>
    <row r="8" spans="1:8" s="18" customFormat="1" ht="173.25">
      <c r="A8" s="119"/>
      <c r="B8" s="104" t="s">
        <v>522</v>
      </c>
      <c r="C8" s="63"/>
      <c r="D8" s="64"/>
      <c r="E8" s="64"/>
      <c r="F8" s="65"/>
      <c r="G8" s="65"/>
      <c r="H8" s="65"/>
    </row>
    <row r="9" spans="1:8" s="19" customFormat="1" ht="346.5">
      <c r="A9" s="119"/>
      <c r="B9" s="104" t="s">
        <v>29</v>
      </c>
      <c r="C9" s="63"/>
      <c r="D9" s="64"/>
      <c r="E9" s="64"/>
      <c r="F9" s="457"/>
      <c r="G9" s="457"/>
      <c r="H9" s="65"/>
    </row>
    <row r="10" spans="1:8" s="19" customFormat="1" ht="283.5">
      <c r="A10" s="119"/>
      <c r="B10" s="104" t="s">
        <v>31</v>
      </c>
      <c r="C10" s="63"/>
      <c r="D10" s="64"/>
      <c r="E10" s="64"/>
      <c r="F10" s="457"/>
      <c r="G10" s="457"/>
      <c r="H10" s="65"/>
    </row>
    <row r="11" spans="1:8" s="19" customFormat="1" ht="63">
      <c r="A11" s="458"/>
      <c r="B11" s="401" t="s">
        <v>181</v>
      </c>
      <c r="C11" s="449"/>
      <c r="D11" s="450"/>
      <c r="E11" s="450"/>
      <c r="F11" s="442"/>
      <c r="G11" s="442"/>
      <c r="H11" s="442"/>
    </row>
    <row r="12" spans="1:8" s="19" customFormat="1" ht="15.75">
      <c r="A12" s="458"/>
      <c r="B12" s="95"/>
      <c r="C12" s="449"/>
      <c r="D12" s="450"/>
      <c r="E12" s="450"/>
      <c r="F12" s="442"/>
      <c r="G12" s="442"/>
      <c r="H12" s="442"/>
    </row>
    <row r="13" spans="1:8" s="19" customFormat="1" ht="15.75">
      <c r="A13" s="458" t="s">
        <v>330</v>
      </c>
      <c r="B13" s="401" t="s">
        <v>246</v>
      </c>
      <c r="C13" s="449"/>
      <c r="D13" s="450"/>
      <c r="E13" s="450"/>
      <c r="F13" s="442"/>
      <c r="G13" s="442"/>
      <c r="H13" s="442"/>
    </row>
    <row r="14" spans="1:8" s="19" customFormat="1" ht="45">
      <c r="A14" s="458"/>
      <c r="B14" s="95" t="s">
        <v>104</v>
      </c>
      <c r="C14" s="449"/>
      <c r="D14" s="450"/>
      <c r="E14" s="450"/>
      <c r="F14" s="442"/>
      <c r="G14" s="442"/>
      <c r="H14" s="442"/>
    </row>
    <row r="15" spans="1:8" s="19" customFormat="1" ht="30">
      <c r="A15" s="79">
        <f>IF(D15="","",MAX($A14:A$14)+1)</f>
        <v>1</v>
      </c>
      <c r="B15" s="95" t="s">
        <v>77</v>
      </c>
      <c r="C15" s="105" t="s">
        <v>2</v>
      </c>
      <c r="D15" s="60">
        <f>SUM(E15:E15)</f>
        <v>6</v>
      </c>
      <c r="E15" s="60">
        <v>6</v>
      </c>
      <c r="F15" s="116">
        <v>0</v>
      </c>
      <c r="G15" s="412">
        <f t="shared" ref="G15" si="0">IF(ISNUMBER(F15),IF(F15&gt;0,ROUND(F15,2),0),0)</f>
        <v>0</v>
      </c>
      <c r="H15" s="117">
        <f>ROUND(E15*G15,2)</f>
        <v>0</v>
      </c>
    </row>
    <row r="16" spans="1:8" s="19" customFormat="1" ht="30">
      <c r="A16" s="79">
        <f>IF(D16="","",MAX($A$9:A15)+1)</f>
        <v>2</v>
      </c>
      <c r="B16" s="95" t="s">
        <v>63</v>
      </c>
      <c r="C16" s="105" t="s">
        <v>2</v>
      </c>
      <c r="D16" s="60">
        <f>SUM(E16:E16)</f>
        <v>2</v>
      </c>
      <c r="E16" s="92">
        <v>2</v>
      </c>
      <c r="F16" s="116">
        <v>0</v>
      </c>
      <c r="G16" s="412">
        <f t="shared" ref="G16" si="1">IF(ISNUMBER(F16),IF(F16&gt;0,ROUND(F16,2),0),0)</f>
        <v>0</v>
      </c>
      <c r="H16" s="117">
        <f>ROUND(E16*G16,2)</f>
        <v>0</v>
      </c>
    </row>
    <row r="17" spans="1:8" s="19" customFormat="1" ht="60">
      <c r="A17" s="79"/>
      <c r="B17" s="89" t="s">
        <v>61</v>
      </c>
      <c r="C17" s="449"/>
      <c r="D17" s="60"/>
      <c r="E17" s="450"/>
      <c r="F17" s="117"/>
      <c r="G17" s="442"/>
      <c r="H17" s="442"/>
    </row>
    <row r="18" spans="1:8" s="19" customFormat="1" ht="30">
      <c r="A18" s="79">
        <f>IF(D18="","",MAX($A$9:A17)+1)</f>
        <v>3</v>
      </c>
      <c r="B18" s="95" t="s">
        <v>77</v>
      </c>
      <c r="C18" s="105" t="s">
        <v>2</v>
      </c>
      <c r="D18" s="60">
        <f>SUM(E18:E18)</f>
        <v>6</v>
      </c>
      <c r="E18" s="60">
        <v>6</v>
      </c>
      <c r="F18" s="116">
        <v>0</v>
      </c>
      <c r="G18" s="412">
        <f t="shared" ref="G18:G19" si="2">IF(ISNUMBER(F18),IF(F18&gt;0,ROUND(F18,2),0),0)</f>
        <v>0</v>
      </c>
      <c r="H18" s="117">
        <f t="shared" ref="H18:H19" si="3">ROUND(E18*G18,2)</f>
        <v>0</v>
      </c>
    </row>
    <row r="19" spans="1:8" s="19" customFormat="1" ht="30">
      <c r="A19" s="79">
        <f>IF(D19="","",MAX($A$9:A18)+1)</f>
        <v>4</v>
      </c>
      <c r="B19" s="95" t="s">
        <v>63</v>
      </c>
      <c r="C19" s="105" t="s">
        <v>2</v>
      </c>
      <c r="D19" s="60">
        <f>SUM(E19:E19)</f>
        <v>2</v>
      </c>
      <c r="E19" s="92">
        <v>2</v>
      </c>
      <c r="F19" s="116">
        <v>0</v>
      </c>
      <c r="G19" s="412">
        <f t="shared" si="2"/>
        <v>0</v>
      </c>
      <c r="H19" s="117">
        <f t="shared" si="3"/>
        <v>0</v>
      </c>
    </row>
    <row r="20" spans="1:8" s="19" customFormat="1" ht="15.75">
      <c r="A20" s="458"/>
      <c r="B20" s="95"/>
      <c r="C20" s="449"/>
      <c r="D20" s="450"/>
      <c r="E20" s="450"/>
      <c r="F20" s="442"/>
      <c r="G20" s="442"/>
      <c r="H20" s="442"/>
    </row>
    <row r="21" spans="1:8" s="19" customFormat="1" ht="15.75">
      <c r="A21" s="458" t="s">
        <v>331</v>
      </c>
      <c r="B21" s="423" t="s">
        <v>252</v>
      </c>
      <c r="C21" s="449"/>
      <c r="D21" s="450"/>
      <c r="E21" s="450"/>
      <c r="F21" s="442"/>
      <c r="G21" s="442"/>
      <c r="H21" s="442"/>
    </row>
    <row r="22" spans="1:8" s="19" customFormat="1" ht="75">
      <c r="A22" s="79">
        <f>IF(D23="","",MAX($A$13:A21)+1)+'4452.7G02 - Plato'!A489</f>
        <v>5</v>
      </c>
      <c r="B22" s="89" t="s">
        <v>86</v>
      </c>
      <c r="C22" s="47" t="s">
        <v>14</v>
      </c>
      <c r="D22" s="92">
        <f>SUM(E22:E22)</f>
        <v>179.1</v>
      </c>
      <c r="E22" s="60">
        <v>179.1</v>
      </c>
      <c r="F22" s="116">
        <v>0</v>
      </c>
      <c r="G22" s="412">
        <f t="shared" ref="G22:G26" si="4">IF(ISNUMBER(F22),IF(F22&gt;0,ROUND(F22,2),0),0)</f>
        <v>0</v>
      </c>
      <c r="H22" s="117">
        <f t="shared" ref="H22:H26" si="5">ROUND(E22*G22,2)</f>
        <v>0</v>
      </c>
    </row>
    <row r="23" spans="1:8" s="19" customFormat="1" ht="30">
      <c r="A23" s="79">
        <f>IF(D23="","",MAX($A$14:A22)+1)</f>
        <v>6</v>
      </c>
      <c r="B23" s="89" t="s">
        <v>50</v>
      </c>
      <c r="C23" s="47" t="s">
        <v>13</v>
      </c>
      <c r="D23" s="92">
        <f>SUM(E23:E23)</f>
        <v>68</v>
      </c>
      <c r="E23" s="60">
        <v>68</v>
      </c>
      <c r="F23" s="116">
        <v>0</v>
      </c>
      <c r="G23" s="412">
        <f t="shared" si="4"/>
        <v>0</v>
      </c>
      <c r="H23" s="117">
        <f t="shared" si="5"/>
        <v>0</v>
      </c>
    </row>
    <row r="24" spans="1:8" s="19" customFormat="1" ht="90">
      <c r="A24" s="79">
        <f>IF(D24="","",MAX($A$14:A23)+1)</f>
        <v>7</v>
      </c>
      <c r="B24" s="89" t="s">
        <v>85</v>
      </c>
      <c r="C24" s="47" t="s">
        <v>14</v>
      </c>
      <c r="D24" s="92">
        <f>SUM(E24:E24)</f>
        <v>138</v>
      </c>
      <c r="E24" s="60">
        <v>138</v>
      </c>
      <c r="F24" s="116">
        <v>0</v>
      </c>
      <c r="G24" s="412">
        <f t="shared" si="4"/>
        <v>0</v>
      </c>
      <c r="H24" s="117">
        <f t="shared" si="5"/>
        <v>0</v>
      </c>
    </row>
    <row r="25" spans="1:8" s="19" customFormat="1" ht="45">
      <c r="A25" s="79">
        <f>IF(D25="","",MAX($A$9:A24)+1)</f>
        <v>8</v>
      </c>
      <c r="B25" s="95" t="s">
        <v>51</v>
      </c>
      <c r="C25" s="59" t="s">
        <v>24</v>
      </c>
      <c r="D25" s="60">
        <f>SUM(E25:E25)</f>
        <v>40</v>
      </c>
      <c r="E25" s="92">
        <v>40</v>
      </c>
      <c r="F25" s="116">
        <v>0</v>
      </c>
      <c r="G25" s="412">
        <f t="shared" si="4"/>
        <v>0</v>
      </c>
      <c r="H25" s="117">
        <f t="shared" si="5"/>
        <v>0</v>
      </c>
    </row>
    <row r="26" spans="1:8" s="19" customFormat="1" ht="60">
      <c r="A26" s="79">
        <f>IF(D26="","",MAX($A$9:A25)+1)</f>
        <v>9</v>
      </c>
      <c r="B26" s="89" t="s">
        <v>84</v>
      </c>
      <c r="C26" s="59" t="s">
        <v>14</v>
      </c>
      <c r="D26" s="92">
        <f>SUM(E26:E26)</f>
        <v>41.1</v>
      </c>
      <c r="E26" s="60">
        <v>41.1</v>
      </c>
      <c r="F26" s="116">
        <v>0</v>
      </c>
      <c r="G26" s="412">
        <f t="shared" si="4"/>
        <v>0</v>
      </c>
      <c r="H26" s="117">
        <f t="shared" si="5"/>
        <v>0</v>
      </c>
    </row>
    <row r="27" spans="1:8" s="19" customFormat="1" ht="15.75">
      <c r="A27" s="458"/>
      <c r="B27" s="95"/>
      <c r="C27" s="449"/>
      <c r="D27" s="450"/>
      <c r="E27" s="450"/>
      <c r="F27" s="442"/>
      <c r="G27" s="442"/>
      <c r="H27" s="442"/>
    </row>
    <row r="28" spans="1:8" s="19" customFormat="1" ht="15.75">
      <c r="A28" s="458" t="s">
        <v>332</v>
      </c>
      <c r="B28" s="423" t="s">
        <v>333</v>
      </c>
      <c r="C28" s="449"/>
      <c r="D28" s="450"/>
      <c r="E28" s="450"/>
      <c r="F28" s="442"/>
      <c r="G28" s="442"/>
      <c r="H28" s="442"/>
    </row>
    <row r="29" spans="1:8" s="19" customFormat="1" ht="60">
      <c r="A29" s="79">
        <f>IF(D29="","",MAX($A$14:A28)+1)</f>
        <v>10</v>
      </c>
      <c r="B29" s="89" t="s">
        <v>52</v>
      </c>
      <c r="C29" s="59" t="s">
        <v>9</v>
      </c>
      <c r="D29" s="92">
        <f>SUM(E29:E29)</f>
        <v>4200</v>
      </c>
      <c r="E29" s="60">
        <v>4200</v>
      </c>
      <c r="F29" s="116">
        <v>0</v>
      </c>
      <c r="G29" s="412">
        <f t="shared" ref="G29:G31" si="6">IF(ISNUMBER(F29),IF(F29&gt;0,ROUND(F29,2),0),0)</f>
        <v>0</v>
      </c>
      <c r="H29" s="117">
        <f t="shared" ref="H29:H30" si="7">ROUND(E29*G29,2)</f>
        <v>0</v>
      </c>
    </row>
    <row r="30" spans="1:8" s="19" customFormat="1" ht="90.75">
      <c r="A30" s="79">
        <f>IF(D30="","",MAX($A$14:A29)+1)</f>
        <v>11</v>
      </c>
      <c r="B30" s="89" t="s">
        <v>550</v>
      </c>
      <c r="C30" s="59" t="s">
        <v>14</v>
      </c>
      <c r="D30" s="60">
        <f>SUM(E30:E30)</f>
        <v>6.8</v>
      </c>
      <c r="E30" s="92">
        <v>6.8</v>
      </c>
      <c r="F30" s="116">
        <v>0</v>
      </c>
      <c r="G30" s="412">
        <f t="shared" si="6"/>
        <v>0</v>
      </c>
      <c r="H30" s="117">
        <f t="shared" si="7"/>
        <v>0</v>
      </c>
    </row>
    <row r="31" spans="1:8" s="19" customFormat="1" ht="90.75">
      <c r="A31" s="79">
        <f>IF(D31="","",MAX($A$14:A30)+1)</f>
        <v>12</v>
      </c>
      <c r="B31" s="95" t="s">
        <v>551</v>
      </c>
      <c r="C31" s="47" t="s">
        <v>14</v>
      </c>
      <c r="D31" s="92">
        <f>SUM(E31:E31)</f>
        <v>34.299999999999997</v>
      </c>
      <c r="E31" s="60">
        <v>34.299999999999997</v>
      </c>
      <c r="F31" s="116">
        <v>0</v>
      </c>
      <c r="G31" s="412">
        <f t="shared" si="6"/>
        <v>0</v>
      </c>
      <c r="H31" s="117">
        <f>ROUND(E31*G31,2)</f>
        <v>0</v>
      </c>
    </row>
    <row r="32" spans="1:8" s="19" customFormat="1" ht="15.75">
      <c r="A32" s="458"/>
      <c r="B32" s="95"/>
      <c r="C32" s="449"/>
      <c r="D32" s="450"/>
      <c r="E32" s="450"/>
      <c r="F32" s="442"/>
      <c r="G32" s="442"/>
      <c r="H32" s="442"/>
    </row>
    <row r="33" spans="1:8" s="19" customFormat="1" ht="15.75">
      <c r="A33" s="458" t="s">
        <v>334</v>
      </c>
      <c r="B33" s="423" t="s">
        <v>335</v>
      </c>
      <c r="C33" s="449"/>
      <c r="D33" s="450"/>
      <c r="E33" s="450"/>
      <c r="F33" s="442"/>
      <c r="G33" s="442"/>
      <c r="H33" s="442"/>
    </row>
    <row r="34" spans="1:8" s="19" customFormat="1" ht="189">
      <c r="A34" s="119"/>
      <c r="B34" s="401" t="s">
        <v>193</v>
      </c>
      <c r="C34" s="63"/>
      <c r="D34" s="120"/>
      <c r="E34" s="450"/>
      <c r="F34" s="442"/>
      <c r="G34" s="442"/>
      <c r="H34" s="442"/>
    </row>
    <row r="35" spans="1:8" s="19" customFormat="1" ht="15.75">
      <c r="A35" s="119"/>
      <c r="B35" s="423"/>
      <c r="C35" s="63"/>
      <c r="D35" s="120"/>
      <c r="E35" s="450"/>
      <c r="F35" s="442"/>
      <c r="G35" s="442"/>
      <c r="H35" s="442"/>
    </row>
    <row r="36" spans="1:8" s="19" customFormat="1" ht="105">
      <c r="A36" s="458"/>
      <c r="B36" s="89" t="s">
        <v>79</v>
      </c>
      <c r="C36" s="449"/>
      <c r="D36" s="450"/>
      <c r="E36" s="450"/>
      <c r="F36" s="442"/>
      <c r="G36" s="442"/>
      <c r="H36" s="442"/>
    </row>
    <row r="37" spans="1:8" s="19" customFormat="1" ht="30">
      <c r="A37" s="79">
        <f>IF(D37="","",MAX($A$14:A36)+1)</f>
        <v>13</v>
      </c>
      <c r="B37" s="89" t="s">
        <v>75</v>
      </c>
      <c r="C37" s="47" t="s">
        <v>2</v>
      </c>
      <c r="D37" s="92">
        <f>SUM(E37:E37)</f>
        <v>6</v>
      </c>
      <c r="E37" s="60">
        <v>6</v>
      </c>
      <c r="F37" s="116">
        <v>0</v>
      </c>
      <c r="G37" s="412">
        <f t="shared" ref="G37:G38" si="8">IF(ISNUMBER(F37),IF(F37&gt;0,ROUND(F37,2),0),0)</f>
        <v>0</v>
      </c>
      <c r="H37" s="117">
        <f t="shared" ref="H37:H38" si="9">ROUND(E37*G37,2)</f>
        <v>0</v>
      </c>
    </row>
    <row r="38" spans="1:8" s="19" customFormat="1" ht="30">
      <c r="A38" s="79">
        <f>IF(D38="","",MAX($A$14:A37)+1)</f>
        <v>14</v>
      </c>
      <c r="B38" s="89" t="s">
        <v>81</v>
      </c>
      <c r="C38" s="47" t="s">
        <v>2</v>
      </c>
      <c r="D38" s="92">
        <f>SUM(E38:E38)</f>
        <v>6</v>
      </c>
      <c r="E38" s="60">
        <v>6</v>
      </c>
      <c r="F38" s="116">
        <v>0</v>
      </c>
      <c r="G38" s="412">
        <f t="shared" si="8"/>
        <v>0</v>
      </c>
      <c r="H38" s="117">
        <f t="shared" si="9"/>
        <v>0</v>
      </c>
    </row>
    <row r="39" spans="1:8" s="19" customFormat="1" ht="90">
      <c r="A39" s="458"/>
      <c r="B39" s="89" t="s">
        <v>80</v>
      </c>
      <c r="C39" s="449"/>
      <c r="D39" s="450"/>
      <c r="E39" s="450"/>
      <c r="F39" s="442"/>
      <c r="G39" s="442"/>
      <c r="H39" s="442"/>
    </row>
    <row r="40" spans="1:8" s="19" customFormat="1" ht="30">
      <c r="A40" s="79">
        <f>IF(D40="","",MAX($A$14:A39)+1)</f>
        <v>15</v>
      </c>
      <c r="B40" s="89" t="s">
        <v>76</v>
      </c>
      <c r="C40" s="47" t="s">
        <v>2</v>
      </c>
      <c r="D40" s="92">
        <f>SUM(E40:E40)</f>
        <v>1</v>
      </c>
      <c r="E40" s="60">
        <v>1</v>
      </c>
      <c r="F40" s="116">
        <v>0</v>
      </c>
      <c r="G40" s="412">
        <f t="shared" ref="G40:G44" si="10">IF(ISNUMBER(F40),IF(F40&gt;0,ROUND(F40,2),0),0)</f>
        <v>0</v>
      </c>
      <c r="H40" s="117">
        <f t="shared" ref="H40:H44" si="11">ROUND(E40*G40,2)</f>
        <v>0</v>
      </c>
    </row>
    <row r="41" spans="1:8" s="19" customFormat="1" ht="30">
      <c r="A41" s="79">
        <f>IF(D41="","",MAX($A$14:A40)+1)</f>
        <v>16</v>
      </c>
      <c r="B41" s="89" t="s">
        <v>82</v>
      </c>
      <c r="C41" s="47" t="s">
        <v>2</v>
      </c>
      <c r="D41" s="92">
        <f>SUM(E41:E41)</f>
        <v>2</v>
      </c>
      <c r="E41" s="60">
        <v>2</v>
      </c>
      <c r="F41" s="116">
        <v>0</v>
      </c>
      <c r="G41" s="412">
        <f t="shared" si="10"/>
        <v>0</v>
      </c>
      <c r="H41" s="117">
        <f t="shared" si="11"/>
        <v>0</v>
      </c>
    </row>
    <row r="42" spans="1:8" s="19" customFormat="1" ht="45">
      <c r="A42" s="79">
        <f>IF(D42="","",MAX($A$14:A41)+1)</f>
        <v>17</v>
      </c>
      <c r="B42" s="89" t="s">
        <v>375</v>
      </c>
      <c r="C42" s="47" t="s">
        <v>2</v>
      </c>
      <c r="D42" s="92">
        <f>SUM(E42:E42)</f>
        <v>12</v>
      </c>
      <c r="E42" s="60">
        <v>12</v>
      </c>
      <c r="F42" s="116">
        <v>0</v>
      </c>
      <c r="G42" s="412">
        <f t="shared" si="10"/>
        <v>0</v>
      </c>
      <c r="H42" s="117">
        <f t="shared" si="11"/>
        <v>0</v>
      </c>
    </row>
    <row r="43" spans="1:8" s="19" customFormat="1" ht="30">
      <c r="A43" s="79">
        <f>IF(D43="","",MAX($A$14:A42)+1)</f>
        <v>18</v>
      </c>
      <c r="B43" s="89" t="s">
        <v>376</v>
      </c>
      <c r="C43" s="47" t="s">
        <v>2</v>
      </c>
      <c r="D43" s="92">
        <f>SUM(E43:E43)</f>
        <v>3</v>
      </c>
      <c r="E43" s="60">
        <v>3</v>
      </c>
      <c r="F43" s="116">
        <v>0</v>
      </c>
      <c r="G43" s="412">
        <f t="shared" si="10"/>
        <v>0</v>
      </c>
      <c r="H43" s="117">
        <f t="shared" si="11"/>
        <v>0</v>
      </c>
    </row>
    <row r="44" spans="1:8" s="19" customFormat="1" ht="75">
      <c r="A44" s="79">
        <f>IF(D44="","",MAX($A$14:A43)+1)</f>
        <v>19</v>
      </c>
      <c r="B44" s="95" t="s">
        <v>78</v>
      </c>
      <c r="C44" s="47" t="s">
        <v>2</v>
      </c>
      <c r="D44" s="92">
        <f>SUM(E44:E44)</f>
        <v>8</v>
      </c>
      <c r="E44" s="60">
        <v>8</v>
      </c>
      <c r="F44" s="116">
        <v>0</v>
      </c>
      <c r="G44" s="412">
        <f t="shared" si="10"/>
        <v>0</v>
      </c>
      <c r="H44" s="117">
        <f t="shared" si="11"/>
        <v>0</v>
      </c>
    </row>
    <row r="45" spans="1:8" s="19" customFormat="1" ht="30">
      <c r="A45" s="458"/>
      <c r="B45" s="95" t="s">
        <v>74</v>
      </c>
      <c r="C45" s="449"/>
      <c r="D45" s="450"/>
      <c r="E45" s="450"/>
      <c r="F45" s="442"/>
      <c r="G45" s="442"/>
      <c r="H45" s="442"/>
    </row>
    <row r="46" spans="1:8" s="19" customFormat="1" ht="75">
      <c r="A46" s="79">
        <f>IF(D46="","",MAX($A$14:A45)+1)</f>
        <v>20</v>
      </c>
      <c r="B46" s="95" t="s">
        <v>71</v>
      </c>
      <c r="C46" s="47" t="s">
        <v>15</v>
      </c>
      <c r="D46" s="92">
        <f>SUM(E46:E46)</f>
        <v>20</v>
      </c>
      <c r="E46" s="60">
        <v>20</v>
      </c>
      <c r="F46" s="116">
        <v>0</v>
      </c>
      <c r="G46" s="412">
        <f t="shared" ref="G46:G48" si="12">IF(ISNUMBER(F46),IF(F46&gt;0,ROUND(F46,2),0),0)</f>
        <v>0</v>
      </c>
      <c r="H46" s="117">
        <f t="shared" ref="H46:H48" si="13">ROUND(E46*G46,2)</f>
        <v>0</v>
      </c>
    </row>
    <row r="47" spans="1:8" s="19" customFormat="1" ht="30">
      <c r="A47" s="79">
        <f>IF(D47="","",MAX($A$14:A46)+1)</f>
        <v>21</v>
      </c>
      <c r="B47" s="95" t="s">
        <v>57</v>
      </c>
      <c r="C47" s="47" t="s">
        <v>15</v>
      </c>
      <c r="D47" s="92">
        <f>SUM(E47:E47)</f>
        <v>20</v>
      </c>
      <c r="E47" s="60">
        <v>20</v>
      </c>
      <c r="F47" s="116">
        <v>0</v>
      </c>
      <c r="G47" s="412">
        <f t="shared" si="12"/>
        <v>0</v>
      </c>
      <c r="H47" s="117">
        <f t="shared" si="13"/>
        <v>0</v>
      </c>
    </row>
    <row r="48" spans="1:8" s="19" customFormat="1" ht="30">
      <c r="A48" s="79">
        <f>IF(D48="","",MAX($A$14:A47)+1)</f>
        <v>22</v>
      </c>
      <c r="B48" s="95" t="s">
        <v>58</v>
      </c>
      <c r="C48" s="47" t="s">
        <v>15</v>
      </c>
      <c r="D48" s="92">
        <f>SUM(E48:E48)</f>
        <v>20</v>
      </c>
      <c r="E48" s="60">
        <v>20</v>
      </c>
      <c r="F48" s="116">
        <v>0</v>
      </c>
      <c r="G48" s="412">
        <f t="shared" si="12"/>
        <v>0</v>
      </c>
      <c r="H48" s="117">
        <f t="shared" si="13"/>
        <v>0</v>
      </c>
    </row>
    <row r="49" spans="1:8" s="19" customFormat="1" ht="15.75">
      <c r="A49" s="458"/>
      <c r="B49" s="95"/>
      <c r="C49" s="449"/>
      <c r="D49" s="450"/>
      <c r="E49" s="450"/>
      <c r="F49" s="442"/>
      <c r="G49" s="442"/>
      <c r="H49" s="442"/>
    </row>
    <row r="50" spans="1:8" s="19" customFormat="1" ht="15.75">
      <c r="A50" s="458" t="s">
        <v>336</v>
      </c>
      <c r="B50" s="423" t="s">
        <v>337</v>
      </c>
      <c r="C50" s="449"/>
      <c r="D50" s="450"/>
      <c r="E50" s="450"/>
      <c r="F50" s="442"/>
      <c r="G50" s="442"/>
      <c r="H50" s="442"/>
    </row>
    <row r="51" spans="1:8" s="19" customFormat="1" ht="45">
      <c r="A51" s="79">
        <f>IF(D51="","",MAX($A$14:A50)+1)</f>
        <v>23</v>
      </c>
      <c r="B51" s="89" t="s">
        <v>23</v>
      </c>
      <c r="C51" s="47" t="s">
        <v>24</v>
      </c>
      <c r="D51" s="92">
        <f>SUM(E51:E51)</f>
        <v>49.1</v>
      </c>
      <c r="E51" s="60">
        <v>49.1</v>
      </c>
      <c r="F51" s="116">
        <v>0</v>
      </c>
      <c r="G51" s="412">
        <f t="shared" ref="G51:G53" si="14">IF(ISNUMBER(F51),IF(F51&gt;0,ROUND(F51,2),0),0)</f>
        <v>0</v>
      </c>
      <c r="H51" s="117">
        <f>ROUND(E51*G51,2)</f>
        <v>0</v>
      </c>
    </row>
    <row r="52" spans="1:8" s="19" customFormat="1" ht="90">
      <c r="A52" s="79">
        <f>IF(D52="","",MAX($A$14:A51)+1)</f>
        <v>24</v>
      </c>
      <c r="B52" s="89" t="s">
        <v>106</v>
      </c>
      <c r="C52" s="47" t="s">
        <v>13</v>
      </c>
      <c r="D52" s="92">
        <f>SUM(E52:E52)</f>
        <v>29.5</v>
      </c>
      <c r="E52" s="60">
        <v>29.5</v>
      </c>
      <c r="F52" s="116">
        <v>0</v>
      </c>
      <c r="G52" s="412">
        <f t="shared" si="14"/>
        <v>0</v>
      </c>
      <c r="H52" s="117">
        <f>ROUND(E52*G52,2)</f>
        <v>0</v>
      </c>
    </row>
    <row r="53" spans="1:8" s="19" customFormat="1" ht="60">
      <c r="A53" s="79">
        <f>IF(D53="","",MAX($A$14:A52)+1)</f>
        <v>25</v>
      </c>
      <c r="B53" s="89" t="s">
        <v>83</v>
      </c>
      <c r="C53" s="47" t="s">
        <v>13</v>
      </c>
      <c r="D53" s="92">
        <f>SUM(E53:E53)</f>
        <v>5.9</v>
      </c>
      <c r="E53" s="60">
        <v>5.9</v>
      </c>
      <c r="F53" s="116">
        <v>0</v>
      </c>
      <c r="G53" s="412">
        <f t="shared" si="14"/>
        <v>0</v>
      </c>
      <c r="H53" s="117">
        <f>ROUND(E53*G53,2)</f>
        <v>0</v>
      </c>
    </row>
    <row r="54" spans="1:8" s="19" customFormat="1" ht="16.5" thickBot="1">
      <c r="A54" s="459"/>
      <c r="B54" s="106"/>
      <c r="C54" s="460"/>
      <c r="D54" s="461"/>
      <c r="E54" s="461"/>
      <c r="F54" s="462"/>
      <c r="G54" s="457"/>
      <c r="H54" s="457"/>
    </row>
    <row r="55" spans="1:8" s="19" customFormat="1" ht="16.5" thickBot="1">
      <c r="A55" s="76"/>
      <c r="B55" s="463"/>
      <c r="C55" s="4"/>
      <c r="D55" s="5"/>
      <c r="E55" s="5"/>
      <c r="F55" s="11" t="s">
        <v>3</v>
      </c>
      <c r="G55" s="1"/>
      <c r="H55" s="1">
        <f>SUM(H14:H53)</f>
        <v>0</v>
      </c>
    </row>
    <row r="56" spans="1:8" s="19" customFormat="1" ht="18">
      <c r="A56" s="77"/>
      <c r="B56" s="55"/>
      <c r="D56" s="31"/>
      <c r="E56" s="31"/>
      <c r="F56" s="33"/>
      <c r="G56" s="34"/>
      <c r="H56" s="34"/>
    </row>
    <row r="57" spans="1:8" s="19" customFormat="1" ht="18">
      <c r="A57" s="77"/>
      <c r="B57" s="30"/>
      <c r="D57" s="31"/>
      <c r="E57" s="31"/>
      <c r="F57" s="33"/>
      <c r="G57" s="34"/>
      <c r="H57" s="34"/>
    </row>
    <row r="58" spans="1:8" s="19" customFormat="1">
      <c r="A58" s="71"/>
      <c r="B58" s="35"/>
      <c r="D58" s="36"/>
      <c r="E58" s="36"/>
      <c r="F58" s="33"/>
      <c r="G58" s="34"/>
      <c r="H58" s="34"/>
    </row>
  </sheetData>
  <sheetProtection algorithmName="SHA-512" hashValue="/zCuZDJOdFpg8QDlrWhp6i73nKrKzwk2a0ixMofG7yr2dFyluJBEodgt70cRZsBG1VKQJp+lyA6w8FnVqjqfdA==" saltValue="hVhSx/m1oj5HwEMPD6Mnog==" spinCount="100000" sheet="1"/>
  <mergeCells count="1">
    <mergeCell ref="B2:H2"/>
  </mergeCells>
  <conditionalFormatting sqref="A1:H1 A6:A55 B7:H7 C55:H55">
    <cfRule type="expression" dxfId="117" priority="1">
      <formula>CELL("protect", INDIRECT(ADDRESS(ROW(),COLUMN())))=0</formula>
    </cfRule>
  </conditionalFormatting>
  <dataValidations count="1">
    <dataValidation type="custom" showErrorMessage="1" errorTitle="Nepravilen vnos cene" error="Cena mora biti nenegativno število z največ dvema decimalkama!" sqref="F46:G48 F18:G19 F22:G26 F15:G16 F29:G31 F37:G38 F40:G44 F51:G53" xr:uid="{D896F310-13A3-4E50-8436-1746B9B14F28}">
      <formula1>AND(ISNUMBER(F15),F15&gt;=0,ROUND(F15*100,6)-INT(F15*100)=0,NOT(ISBLANK(F15)))</formula1>
    </dataValidation>
  </dataValidations>
  <printOptions horizontalCentered="1"/>
  <pageMargins left="0.78740157480314965" right="0.39370078740157483" top="0.98425196850393704" bottom="0.98425196850393704" header="0.19685039370078741" footer="0.19685039370078741"/>
  <pageSetup paperSize="9" scale="81" fitToHeight="0" orientation="landscape" r:id="rId1"/>
  <headerFooter>
    <oddHeader>&amp;L&amp;"Arial,Navadno"RTP 110/20 kV LCL
(Logistični center Ljubljana) s 110 kV vključitvijo&amp;R&amp;G</oddHeader>
    <oddFooter>&amp;L&amp;"Arial,Navadno"DZR: EKK (ELES)
Datoteka: &amp;F.xlsx&amp;R&amp;"Arial,Navadno" Stran &amp;P od  &amp;N</oddFooter>
  </headerFooter>
  <rowBreaks count="1" manualBreakCount="1">
    <brk id="31" max="9"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01C32-CCA6-4CAE-9C2C-354888FE26D3}">
  <sheetPr>
    <tabColor rgb="FF00B050"/>
    <pageSetUpPr fitToPage="1"/>
  </sheetPr>
  <dimension ref="A1:H104"/>
  <sheetViews>
    <sheetView view="pageBreakPreview" zoomScaleNormal="85" zoomScaleSheetLayoutView="100" workbookViewId="0">
      <pane ySplit="6" topLeftCell="A7" activePane="bottomLeft" state="frozen"/>
      <selection pane="bottomLeft" activeCell="F12" sqref="F12"/>
    </sheetView>
  </sheetViews>
  <sheetFormatPr defaultColWidth="9.140625" defaultRowHeight="15"/>
  <cols>
    <col min="1" max="1" width="10.140625" style="71" customWidth="1"/>
    <col min="2" max="2" width="73.7109375" style="25" customWidth="1"/>
    <col min="3" max="3" width="10.140625" style="3" customWidth="1"/>
    <col min="4" max="5" width="11.85546875" style="38" customWidth="1"/>
    <col min="6" max="8" width="15.7109375" style="27" customWidth="1"/>
    <col min="9" max="16384" width="9.140625" style="3"/>
  </cols>
  <sheetData>
    <row r="1" spans="1:8" s="18" customFormat="1" ht="47.25">
      <c r="A1" s="141" t="s">
        <v>4</v>
      </c>
      <c r="B1" s="123" t="s">
        <v>5</v>
      </c>
      <c r="C1" s="123" t="s">
        <v>0</v>
      </c>
      <c r="D1" s="124" t="s">
        <v>1</v>
      </c>
      <c r="E1" s="126" t="s">
        <v>236</v>
      </c>
      <c r="F1" s="126" t="s">
        <v>238</v>
      </c>
      <c r="G1" s="126" t="s">
        <v>6</v>
      </c>
      <c r="H1" s="127" t="s">
        <v>239</v>
      </c>
    </row>
    <row r="2" spans="1:8" s="18" customFormat="1" ht="16.5" thickBot="1">
      <c r="A2" s="426"/>
      <c r="B2" s="535" t="s">
        <v>7</v>
      </c>
      <c r="C2" s="535"/>
      <c r="D2" s="535"/>
      <c r="E2" s="535"/>
      <c r="F2" s="535"/>
      <c r="G2" s="535"/>
      <c r="H2" s="152"/>
    </row>
    <row r="3" spans="1:8" s="18" customFormat="1" ht="15.75">
      <c r="A3" s="428"/>
      <c r="B3" s="429" t="s">
        <v>598</v>
      </c>
      <c r="C3" s="429"/>
      <c r="D3" s="429"/>
      <c r="E3" s="429"/>
      <c r="F3" s="429"/>
      <c r="G3" s="429"/>
      <c r="H3" s="134"/>
    </row>
    <row r="4" spans="1:8" s="18" customFormat="1" ht="15.75">
      <c r="A4" s="415" t="s">
        <v>338</v>
      </c>
      <c r="B4" s="416" t="s">
        <v>596</v>
      </c>
      <c r="C4" s="418"/>
      <c r="D4" s="418"/>
      <c r="E4" s="418"/>
      <c r="F4" s="418"/>
      <c r="G4" s="418"/>
      <c r="H4" s="147">
        <f>H58</f>
        <v>0</v>
      </c>
    </row>
    <row r="5" spans="1:8" s="18" customFormat="1" ht="15.75">
      <c r="A5" s="415" t="s">
        <v>455</v>
      </c>
      <c r="B5" s="416" t="s">
        <v>597</v>
      </c>
      <c r="C5" s="418"/>
      <c r="D5" s="418"/>
      <c r="E5" s="418"/>
      <c r="F5" s="418"/>
      <c r="G5" s="418"/>
      <c r="H5" s="147">
        <f>H100</f>
        <v>0</v>
      </c>
    </row>
    <row r="6" spans="1:8" s="18" customFormat="1" ht="16.5" thickBot="1">
      <c r="A6" s="431"/>
      <c r="B6" s="427" t="s">
        <v>594</v>
      </c>
      <c r="C6" s="427"/>
      <c r="D6" s="427"/>
      <c r="E6" s="427"/>
      <c r="F6" s="427"/>
      <c r="G6" s="427"/>
      <c r="H6" s="148">
        <f>SUM(H4:H5)</f>
        <v>0</v>
      </c>
    </row>
    <row r="7" spans="1:8" s="18" customFormat="1" ht="15.75">
      <c r="A7" s="452"/>
      <c r="B7" s="453"/>
      <c r="C7" s="454"/>
      <c r="D7" s="455"/>
      <c r="E7" s="456"/>
      <c r="F7" s="456"/>
      <c r="G7" s="456"/>
      <c r="H7" s="464"/>
    </row>
    <row r="8" spans="1:8" s="18" customFormat="1" ht="15.75">
      <c r="A8" s="128" t="s">
        <v>233</v>
      </c>
      <c r="B8" s="142" t="s">
        <v>593</v>
      </c>
      <c r="C8" s="129"/>
      <c r="D8" s="130"/>
      <c r="E8" s="130"/>
      <c r="F8" s="131"/>
      <c r="G8" s="131"/>
      <c r="H8" s="131"/>
    </row>
    <row r="9" spans="1:8" s="19" customFormat="1" ht="15.75">
      <c r="A9" s="119" t="s">
        <v>338</v>
      </c>
      <c r="B9" s="86" t="s">
        <v>454</v>
      </c>
      <c r="C9" s="63"/>
      <c r="D9" s="64"/>
      <c r="E9" s="65"/>
      <c r="F9" s="65"/>
      <c r="G9" s="65"/>
      <c r="H9" s="66"/>
    </row>
    <row r="10" spans="1:8" s="19" customFormat="1" ht="31.5">
      <c r="A10" s="119" t="s">
        <v>339</v>
      </c>
      <c r="B10" s="86" t="s">
        <v>464</v>
      </c>
      <c r="C10" s="63"/>
      <c r="D10" s="64"/>
      <c r="E10" s="65"/>
      <c r="F10" s="65"/>
      <c r="G10" s="65"/>
      <c r="H10" s="66"/>
    </row>
    <row r="11" spans="1:8" s="19" customFormat="1" ht="45">
      <c r="A11" s="79">
        <f>IF(D11="","",MAX($A10:A$10)+1)</f>
        <v>1</v>
      </c>
      <c r="B11" s="95" t="s">
        <v>462</v>
      </c>
      <c r="C11" s="59" t="s">
        <v>16</v>
      </c>
      <c r="D11" s="60">
        <f>SUM(E11:E11)</f>
        <v>1</v>
      </c>
      <c r="E11" s="115">
        <v>1</v>
      </c>
      <c r="F11" s="116">
        <v>0</v>
      </c>
      <c r="G11" s="412">
        <f>IF(ISNUMBER(F11),IF(F11&gt;0,ROUND(F11,2),0),0)</f>
        <v>0</v>
      </c>
      <c r="H11" s="29">
        <f>ROUND(E11*G11,2)</f>
        <v>0</v>
      </c>
    </row>
    <row r="12" spans="1:8" s="19" customFormat="1" ht="60">
      <c r="A12" s="79">
        <f>IF(D12="","",MAX($A11:A$11)+1)</f>
        <v>2</v>
      </c>
      <c r="B12" s="89" t="s">
        <v>463</v>
      </c>
      <c r="C12" s="105" t="s">
        <v>16</v>
      </c>
      <c r="D12" s="60">
        <f>SUM(E12:E12)</f>
        <v>1</v>
      </c>
      <c r="E12" s="91">
        <v>1</v>
      </c>
      <c r="F12" s="116">
        <v>0</v>
      </c>
      <c r="G12" s="412">
        <f>IF(ISNUMBER(F12),IF(F12&gt;0,ROUND(F12,2),0),0)</f>
        <v>0</v>
      </c>
      <c r="H12" s="29">
        <f>ROUND(E12*G12,2)</f>
        <v>0</v>
      </c>
    </row>
    <row r="13" spans="1:8" s="19" customFormat="1" ht="15.75">
      <c r="A13" s="465"/>
      <c r="B13" s="423"/>
      <c r="C13" s="449"/>
      <c r="D13" s="450"/>
      <c r="E13" s="442"/>
      <c r="F13" s="442"/>
      <c r="G13" s="65"/>
      <c r="H13" s="66"/>
    </row>
    <row r="14" spans="1:8" s="19" customFormat="1" ht="31.5">
      <c r="A14" s="119" t="s">
        <v>451</v>
      </c>
      <c r="B14" s="86" t="s">
        <v>465</v>
      </c>
      <c r="C14" s="63"/>
      <c r="D14" s="64"/>
      <c r="E14" s="65"/>
      <c r="F14" s="65"/>
      <c r="G14" s="65"/>
      <c r="H14" s="66"/>
    </row>
    <row r="15" spans="1:8" s="19" customFormat="1" ht="75">
      <c r="A15" s="79" t="str">
        <f>IF(D15="","",MAX($A$11:A14)+1)</f>
        <v/>
      </c>
      <c r="B15" s="89" t="s">
        <v>467</v>
      </c>
      <c r="C15" s="449"/>
      <c r="D15" s="450"/>
      <c r="E15" s="442"/>
      <c r="F15" s="20"/>
      <c r="G15" s="20"/>
      <c r="H15" s="21"/>
    </row>
    <row r="16" spans="1:8" s="19" customFormat="1" ht="30">
      <c r="A16" s="79">
        <f>IF(D16="","",MAX($A$11:A15)+1)</f>
        <v>3</v>
      </c>
      <c r="B16" s="89" t="s">
        <v>468</v>
      </c>
      <c r="C16" s="59" t="s">
        <v>24</v>
      </c>
      <c r="D16" s="60">
        <f t="shared" ref="D16:D26" si="0">SUM(E16:E16)</f>
        <v>12.5</v>
      </c>
      <c r="E16" s="115">
        <v>12.5</v>
      </c>
      <c r="F16" s="116">
        <v>0</v>
      </c>
      <c r="G16" s="412">
        <f t="shared" ref="G16:G25" si="1">IF(ISNUMBER(F16),IF(F16&gt;0,ROUND(F16,2),0),0)</f>
        <v>0</v>
      </c>
      <c r="H16" s="29">
        <f t="shared" ref="H16:H25" si="2">ROUND(E16*G16,2)</f>
        <v>0</v>
      </c>
    </row>
    <row r="17" spans="1:8" s="19" customFormat="1" ht="30">
      <c r="A17" s="79">
        <f>IF(D17="","",MAX($A$11:A16)+1)</f>
        <v>4</v>
      </c>
      <c r="B17" s="89" t="s">
        <v>469</v>
      </c>
      <c r="C17" s="59" t="s">
        <v>24</v>
      </c>
      <c r="D17" s="60">
        <f t="shared" si="0"/>
        <v>118</v>
      </c>
      <c r="E17" s="115">
        <v>118</v>
      </c>
      <c r="F17" s="116">
        <v>0</v>
      </c>
      <c r="G17" s="412">
        <f t="shared" si="1"/>
        <v>0</v>
      </c>
      <c r="H17" s="29">
        <f t="shared" si="2"/>
        <v>0</v>
      </c>
    </row>
    <row r="18" spans="1:8" s="19" customFormat="1" ht="30">
      <c r="A18" s="79">
        <f>IF(D18="","",MAX($A$11:A17)+1)</f>
        <v>5</v>
      </c>
      <c r="B18" s="89" t="s">
        <v>470</v>
      </c>
      <c r="C18" s="105" t="s">
        <v>24</v>
      </c>
      <c r="D18" s="60">
        <f t="shared" si="0"/>
        <v>38</v>
      </c>
      <c r="E18" s="91">
        <v>38</v>
      </c>
      <c r="F18" s="116">
        <v>0</v>
      </c>
      <c r="G18" s="412">
        <f t="shared" si="1"/>
        <v>0</v>
      </c>
      <c r="H18" s="29">
        <f t="shared" si="2"/>
        <v>0</v>
      </c>
    </row>
    <row r="19" spans="1:8" s="19" customFormat="1" ht="30">
      <c r="A19" s="79">
        <f>IF(D19="","",MAX($A$11:A18)+1)</f>
        <v>6</v>
      </c>
      <c r="B19" s="89" t="s">
        <v>471</v>
      </c>
      <c r="C19" s="105" t="s">
        <v>24</v>
      </c>
      <c r="D19" s="60">
        <f t="shared" si="0"/>
        <v>31</v>
      </c>
      <c r="E19" s="91">
        <v>31</v>
      </c>
      <c r="F19" s="116">
        <v>0</v>
      </c>
      <c r="G19" s="412">
        <f t="shared" si="1"/>
        <v>0</v>
      </c>
      <c r="H19" s="29">
        <f t="shared" si="2"/>
        <v>0</v>
      </c>
    </row>
    <row r="20" spans="1:8" s="19" customFormat="1" ht="45">
      <c r="A20" s="79">
        <f>IF(D20="","",MAX($A$11:A19)+1)</f>
        <v>7</v>
      </c>
      <c r="B20" s="89" t="s">
        <v>472</v>
      </c>
      <c r="C20" s="105" t="s">
        <v>24</v>
      </c>
      <c r="D20" s="60">
        <f t="shared" si="0"/>
        <v>24</v>
      </c>
      <c r="E20" s="91">
        <v>24</v>
      </c>
      <c r="F20" s="116">
        <v>0</v>
      </c>
      <c r="G20" s="412">
        <f t="shared" si="1"/>
        <v>0</v>
      </c>
      <c r="H20" s="29">
        <f t="shared" si="2"/>
        <v>0</v>
      </c>
    </row>
    <row r="21" spans="1:8" s="19" customFormat="1" ht="75">
      <c r="A21" s="79">
        <f>IF(D21="","",MAX($A$11:A20)+1)</f>
        <v>8</v>
      </c>
      <c r="B21" s="89" t="s">
        <v>473</v>
      </c>
      <c r="C21" s="105" t="s">
        <v>24</v>
      </c>
      <c r="D21" s="60">
        <f t="shared" si="0"/>
        <v>219</v>
      </c>
      <c r="E21" s="91">
        <v>219</v>
      </c>
      <c r="F21" s="116">
        <v>0</v>
      </c>
      <c r="G21" s="412">
        <f t="shared" si="1"/>
        <v>0</v>
      </c>
      <c r="H21" s="29">
        <f t="shared" si="2"/>
        <v>0</v>
      </c>
    </row>
    <row r="22" spans="1:8" s="19" customFormat="1" ht="90">
      <c r="A22" s="79">
        <f>IF(D22="","",MAX($A$11:A21)+1)</f>
        <v>9</v>
      </c>
      <c r="B22" s="89" t="s">
        <v>505</v>
      </c>
      <c r="C22" s="105" t="s">
        <v>24</v>
      </c>
      <c r="D22" s="60">
        <f t="shared" si="0"/>
        <v>80</v>
      </c>
      <c r="E22" s="91">
        <v>80</v>
      </c>
      <c r="F22" s="116">
        <v>0</v>
      </c>
      <c r="G22" s="412">
        <f t="shared" si="1"/>
        <v>0</v>
      </c>
      <c r="H22" s="29">
        <f t="shared" si="2"/>
        <v>0</v>
      </c>
    </row>
    <row r="23" spans="1:8" s="19" customFormat="1" ht="30">
      <c r="A23" s="79">
        <f>IF(D23="","",MAX($A$11:A22)+1)</f>
        <v>10</v>
      </c>
      <c r="B23" s="89" t="s">
        <v>506</v>
      </c>
      <c r="C23" s="105" t="s">
        <v>14</v>
      </c>
      <c r="D23" s="60">
        <f t="shared" si="0"/>
        <v>160</v>
      </c>
      <c r="E23" s="91">
        <v>160</v>
      </c>
      <c r="F23" s="116">
        <v>0</v>
      </c>
      <c r="G23" s="412">
        <f t="shared" si="1"/>
        <v>0</v>
      </c>
      <c r="H23" s="29">
        <f t="shared" si="2"/>
        <v>0</v>
      </c>
    </row>
    <row r="24" spans="1:8" s="19" customFormat="1" ht="60">
      <c r="A24" s="79">
        <f>IF(D24="","",MAX($A$11:A23)+1)</f>
        <v>11</v>
      </c>
      <c r="B24" s="89" t="s">
        <v>474</v>
      </c>
      <c r="C24" s="105" t="s">
        <v>2</v>
      </c>
      <c r="D24" s="60">
        <f t="shared" si="0"/>
        <v>2</v>
      </c>
      <c r="E24" s="91">
        <v>2</v>
      </c>
      <c r="F24" s="116">
        <v>0</v>
      </c>
      <c r="G24" s="412">
        <f t="shared" si="1"/>
        <v>0</v>
      </c>
      <c r="H24" s="29">
        <f t="shared" si="2"/>
        <v>0</v>
      </c>
    </row>
    <row r="25" spans="1:8" s="19" customFormat="1" ht="60">
      <c r="A25" s="79">
        <f>IF(D25="","",MAX($A$11:A24)+1)</f>
        <v>12</v>
      </c>
      <c r="B25" s="89" t="s">
        <v>475</v>
      </c>
      <c r="C25" s="105" t="s">
        <v>2</v>
      </c>
      <c r="D25" s="60">
        <f t="shared" si="0"/>
        <v>9</v>
      </c>
      <c r="E25" s="91">
        <v>9</v>
      </c>
      <c r="F25" s="116">
        <v>0</v>
      </c>
      <c r="G25" s="412">
        <f t="shared" si="1"/>
        <v>0</v>
      </c>
      <c r="H25" s="29">
        <f t="shared" si="2"/>
        <v>0</v>
      </c>
    </row>
    <row r="26" spans="1:8" s="19" customFormat="1" ht="60">
      <c r="A26" s="79">
        <f>IF(D26="","",MAX($A$11:A25)+1)</f>
        <v>13</v>
      </c>
      <c r="B26" s="89" t="s">
        <v>476</v>
      </c>
      <c r="C26" s="105" t="s">
        <v>2</v>
      </c>
      <c r="D26" s="60">
        <f t="shared" si="0"/>
        <v>8</v>
      </c>
      <c r="E26" s="91">
        <v>8</v>
      </c>
      <c r="F26" s="116">
        <v>0</v>
      </c>
      <c r="G26" s="412">
        <f>IF(ISNUMBER(F26),IF(F26&gt;0,ROUND(F26,2),0),0)</f>
        <v>0</v>
      </c>
      <c r="H26" s="29">
        <f>ROUND(E26*G26,2)</f>
        <v>0</v>
      </c>
    </row>
    <row r="27" spans="1:8" s="19" customFormat="1" ht="60">
      <c r="A27" s="79" t="str">
        <f>IF(D27="","",MAX($A$11:A26)+1)</f>
        <v/>
      </c>
      <c r="B27" s="89" t="s">
        <v>477</v>
      </c>
      <c r="C27" s="449"/>
      <c r="D27" s="450"/>
      <c r="E27" s="442"/>
      <c r="F27" s="20"/>
      <c r="G27" s="20"/>
      <c r="H27" s="21"/>
    </row>
    <row r="28" spans="1:8" s="19" customFormat="1" ht="30">
      <c r="A28" s="79">
        <f>IF(D28="","",MAX($A$11:A27)+1)</f>
        <v>14</v>
      </c>
      <c r="B28" s="89" t="s">
        <v>478</v>
      </c>
      <c r="C28" s="105" t="s">
        <v>2</v>
      </c>
      <c r="D28" s="60">
        <f t="shared" ref="D28:D33" si="3">SUM(E28:E28)</f>
        <v>1</v>
      </c>
      <c r="E28" s="91">
        <v>1</v>
      </c>
      <c r="F28" s="116">
        <v>0</v>
      </c>
      <c r="G28" s="412">
        <f t="shared" ref="G28:G33" si="4">IF(ISNUMBER(F28),IF(F28&gt;0,ROUND(F28,2),0),0)</f>
        <v>0</v>
      </c>
      <c r="H28" s="29">
        <f t="shared" ref="H28:H33" si="5">ROUND(E28*G28,2)</f>
        <v>0</v>
      </c>
    </row>
    <row r="29" spans="1:8" s="19" customFormat="1" ht="30">
      <c r="A29" s="79">
        <f>IF(D29="","",MAX($A$11:A28)+1)</f>
        <v>15</v>
      </c>
      <c r="B29" s="89" t="s">
        <v>479</v>
      </c>
      <c r="C29" s="105" t="s">
        <v>2</v>
      </c>
      <c r="D29" s="60">
        <f t="shared" si="3"/>
        <v>5</v>
      </c>
      <c r="E29" s="91">
        <v>5</v>
      </c>
      <c r="F29" s="116">
        <v>0</v>
      </c>
      <c r="G29" s="412">
        <f t="shared" si="4"/>
        <v>0</v>
      </c>
      <c r="H29" s="29">
        <f t="shared" si="5"/>
        <v>0</v>
      </c>
    </row>
    <row r="30" spans="1:8" s="19" customFormat="1" ht="30">
      <c r="A30" s="79">
        <f>IF(D30="","",MAX($A$11:A29)+1)</f>
        <v>16</v>
      </c>
      <c r="B30" s="89" t="s">
        <v>480</v>
      </c>
      <c r="C30" s="105" t="s">
        <v>2</v>
      </c>
      <c r="D30" s="60">
        <f t="shared" si="3"/>
        <v>3</v>
      </c>
      <c r="E30" s="91">
        <v>3</v>
      </c>
      <c r="F30" s="116">
        <v>0</v>
      </c>
      <c r="G30" s="412">
        <f t="shared" si="4"/>
        <v>0</v>
      </c>
      <c r="H30" s="29">
        <f t="shared" si="5"/>
        <v>0</v>
      </c>
    </row>
    <row r="31" spans="1:8" s="19" customFormat="1" ht="90">
      <c r="A31" s="79">
        <f>IF(D31="","",MAX($A$11:A30)+1)</f>
        <v>17</v>
      </c>
      <c r="B31" s="89" t="s">
        <v>481</v>
      </c>
      <c r="C31" s="105" t="s">
        <v>2</v>
      </c>
      <c r="D31" s="60">
        <f t="shared" si="3"/>
        <v>3</v>
      </c>
      <c r="E31" s="91">
        <v>3</v>
      </c>
      <c r="F31" s="116">
        <v>0</v>
      </c>
      <c r="G31" s="412">
        <f t="shared" si="4"/>
        <v>0</v>
      </c>
      <c r="H31" s="29">
        <f t="shared" si="5"/>
        <v>0</v>
      </c>
    </row>
    <row r="32" spans="1:8" s="19" customFormat="1" ht="45">
      <c r="A32" s="79">
        <f>IF(D32="","",MAX($A$11:A31)+1)</f>
        <v>18</v>
      </c>
      <c r="B32" s="89" t="s">
        <v>482</v>
      </c>
      <c r="C32" s="105" t="s">
        <v>2</v>
      </c>
      <c r="D32" s="60">
        <f t="shared" si="3"/>
        <v>1</v>
      </c>
      <c r="E32" s="91">
        <v>1</v>
      </c>
      <c r="F32" s="116">
        <v>0</v>
      </c>
      <c r="G32" s="412">
        <f t="shared" si="4"/>
        <v>0</v>
      </c>
      <c r="H32" s="29">
        <f t="shared" si="5"/>
        <v>0</v>
      </c>
    </row>
    <row r="33" spans="1:8" s="19" customFormat="1" ht="60">
      <c r="A33" s="79">
        <f>IF(D33="","",MAX($A$11:A32)+1)</f>
        <v>19</v>
      </c>
      <c r="B33" s="89" t="s">
        <v>121</v>
      </c>
      <c r="C33" s="105" t="s">
        <v>2</v>
      </c>
      <c r="D33" s="60">
        <f t="shared" si="3"/>
        <v>13</v>
      </c>
      <c r="E33" s="91">
        <v>13</v>
      </c>
      <c r="F33" s="116">
        <v>0</v>
      </c>
      <c r="G33" s="412">
        <f t="shared" si="4"/>
        <v>0</v>
      </c>
      <c r="H33" s="29">
        <f t="shared" si="5"/>
        <v>0</v>
      </c>
    </row>
    <row r="34" spans="1:8" s="19" customFormat="1" ht="45">
      <c r="A34" s="79" t="str">
        <f>IF(D34="","",MAX($A$11:A32)+1)</f>
        <v/>
      </c>
      <c r="B34" s="89" t="s">
        <v>504</v>
      </c>
      <c r="C34" s="449"/>
      <c r="D34" s="450"/>
      <c r="E34" s="442"/>
      <c r="F34" s="20"/>
      <c r="G34" s="20"/>
      <c r="H34" s="21"/>
    </row>
    <row r="35" spans="1:8" s="19" customFormat="1" ht="30">
      <c r="A35" s="79">
        <f>IF(D35="","",MAX($A$11:A34)+1)</f>
        <v>20</v>
      </c>
      <c r="B35" s="89" t="s">
        <v>483</v>
      </c>
      <c r="C35" s="105" t="s">
        <v>2</v>
      </c>
      <c r="D35" s="60">
        <f t="shared" ref="D35:D40" si="6">SUM(E35:E35)</f>
        <v>2</v>
      </c>
      <c r="E35" s="91">
        <v>2</v>
      </c>
      <c r="F35" s="116">
        <v>0</v>
      </c>
      <c r="G35" s="412">
        <f t="shared" ref="G35:G40" si="7">IF(ISNUMBER(F35),IF(F35&gt;0,ROUND(F35,2),0),0)</f>
        <v>0</v>
      </c>
      <c r="H35" s="29">
        <f t="shared" ref="H35:H40" si="8">ROUND(E35*G35,2)</f>
        <v>0</v>
      </c>
    </row>
    <row r="36" spans="1:8" s="19" customFormat="1" ht="30">
      <c r="A36" s="79">
        <f>IF(D36="","",MAX($A$11:A35)+1)</f>
        <v>21</v>
      </c>
      <c r="B36" s="89" t="s">
        <v>484</v>
      </c>
      <c r="C36" s="105" t="s">
        <v>2</v>
      </c>
      <c r="D36" s="60">
        <f t="shared" si="6"/>
        <v>10</v>
      </c>
      <c r="E36" s="91">
        <v>10</v>
      </c>
      <c r="F36" s="116">
        <v>0</v>
      </c>
      <c r="G36" s="412">
        <f t="shared" si="7"/>
        <v>0</v>
      </c>
      <c r="H36" s="29">
        <f t="shared" si="8"/>
        <v>0</v>
      </c>
    </row>
    <row r="37" spans="1:8" s="19" customFormat="1" ht="30">
      <c r="A37" s="79">
        <f>IF(D37="","",MAX($A$11:A36)+1)</f>
        <v>22</v>
      </c>
      <c r="B37" s="89" t="s">
        <v>485</v>
      </c>
      <c r="C37" s="105" t="s">
        <v>2</v>
      </c>
      <c r="D37" s="60">
        <f t="shared" si="6"/>
        <v>1</v>
      </c>
      <c r="E37" s="91">
        <v>1</v>
      </c>
      <c r="F37" s="116">
        <v>0</v>
      </c>
      <c r="G37" s="412">
        <f t="shared" si="7"/>
        <v>0</v>
      </c>
      <c r="H37" s="29">
        <f t="shared" si="8"/>
        <v>0</v>
      </c>
    </row>
    <row r="38" spans="1:8" s="19" customFormat="1" ht="90">
      <c r="A38" s="79">
        <f>IF(D38="","",MAX($A$11:A37)+1)</f>
        <v>23</v>
      </c>
      <c r="B38" s="89" t="s">
        <v>486</v>
      </c>
      <c r="C38" s="105" t="s">
        <v>24</v>
      </c>
      <c r="D38" s="60">
        <f t="shared" si="6"/>
        <v>71.5</v>
      </c>
      <c r="E38" s="91">
        <v>71.5</v>
      </c>
      <c r="F38" s="116">
        <v>0</v>
      </c>
      <c r="G38" s="412">
        <f t="shared" si="7"/>
        <v>0</v>
      </c>
      <c r="H38" s="29">
        <f t="shared" si="8"/>
        <v>0</v>
      </c>
    </row>
    <row r="39" spans="1:8" s="19" customFormat="1" ht="105">
      <c r="A39" s="79">
        <f>IF(D39="","",MAX($A$11:A38)+1)</f>
        <v>24</v>
      </c>
      <c r="B39" s="89" t="s">
        <v>487</v>
      </c>
      <c r="C39" s="105" t="s">
        <v>2</v>
      </c>
      <c r="D39" s="60">
        <f t="shared" si="6"/>
        <v>1</v>
      </c>
      <c r="E39" s="91">
        <v>1</v>
      </c>
      <c r="F39" s="116">
        <v>0</v>
      </c>
      <c r="G39" s="412">
        <f t="shared" si="7"/>
        <v>0</v>
      </c>
      <c r="H39" s="29">
        <f t="shared" si="8"/>
        <v>0</v>
      </c>
    </row>
    <row r="40" spans="1:8" s="19" customFormat="1" ht="105">
      <c r="A40" s="79">
        <f>IF(D40="","",MAX($A$11:A39)+1)</f>
        <v>25</v>
      </c>
      <c r="B40" s="89" t="s">
        <v>488</v>
      </c>
      <c r="C40" s="105" t="s">
        <v>2</v>
      </c>
      <c r="D40" s="60">
        <f t="shared" si="6"/>
        <v>1</v>
      </c>
      <c r="E40" s="91">
        <v>1</v>
      </c>
      <c r="F40" s="116">
        <v>0</v>
      </c>
      <c r="G40" s="412">
        <f t="shared" si="7"/>
        <v>0</v>
      </c>
      <c r="H40" s="29">
        <f t="shared" si="8"/>
        <v>0</v>
      </c>
    </row>
    <row r="41" spans="1:8" s="19" customFormat="1" ht="15.75">
      <c r="A41" s="465"/>
      <c r="B41" s="423"/>
      <c r="C41" s="449"/>
      <c r="D41" s="450"/>
      <c r="E41" s="442"/>
      <c r="F41" s="442"/>
      <c r="G41" s="65"/>
      <c r="H41" s="66"/>
    </row>
    <row r="42" spans="1:8" s="19" customFormat="1" ht="31.5">
      <c r="A42" s="119" t="s">
        <v>452</v>
      </c>
      <c r="B42" s="86" t="s">
        <v>466</v>
      </c>
      <c r="C42" s="63"/>
      <c r="D42" s="64"/>
      <c r="E42" s="65"/>
      <c r="F42" s="65"/>
      <c r="G42" s="65"/>
      <c r="H42" s="66"/>
    </row>
    <row r="43" spans="1:8" s="19" customFormat="1" ht="75">
      <c r="A43" s="79">
        <f>IF(D43="","",MAX($A$11:A42)+1)</f>
        <v>26</v>
      </c>
      <c r="B43" s="89" t="s">
        <v>489</v>
      </c>
      <c r="C43" s="105" t="s">
        <v>14</v>
      </c>
      <c r="D43" s="60">
        <f>SUM(E43:E43)</f>
        <v>1.9</v>
      </c>
      <c r="E43" s="91">
        <v>1.9</v>
      </c>
      <c r="F43" s="116">
        <v>0</v>
      </c>
      <c r="G43" s="412">
        <f t="shared" ref="G43:G44" si="9">IF(ISNUMBER(F43),IF(F43&gt;0,ROUND(F43,2),0),0)</f>
        <v>0</v>
      </c>
      <c r="H43" s="29">
        <f t="shared" ref="H43:H44" si="10">ROUND(E43*G43,2)</f>
        <v>0</v>
      </c>
    </row>
    <row r="44" spans="1:8" s="19" customFormat="1" ht="60">
      <c r="A44" s="79">
        <f>IF(D44="","",MAX($A$11:A43)+1)</f>
        <v>27</v>
      </c>
      <c r="B44" s="89" t="s">
        <v>490</v>
      </c>
      <c r="C44" s="105" t="s">
        <v>13</v>
      </c>
      <c r="D44" s="60">
        <f>SUM(E44:E44)</f>
        <v>7.08</v>
      </c>
      <c r="E44" s="91">
        <v>7.08</v>
      </c>
      <c r="F44" s="116">
        <v>0</v>
      </c>
      <c r="G44" s="412">
        <f t="shared" si="9"/>
        <v>0</v>
      </c>
      <c r="H44" s="29">
        <f t="shared" si="10"/>
        <v>0</v>
      </c>
    </row>
    <row r="45" spans="1:8" s="19" customFormat="1" ht="45">
      <c r="A45" s="79" t="str">
        <f>IF(D45="","",MAX($A$11:A44)+1)</f>
        <v/>
      </c>
      <c r="B45" s="89" t="s">
        <v>491</v>
      </c>
      <c r="C45" s="449"/>
      <c r="D45" s="450"/>
      <c r="E45" s="442"/>
      <c r="F45" s="20"/>
      <c r="G45" s="20"/>
      <c r="H45" s="21"/>
    </row>
    <row r="46" spans="1:8" s="19" customFormat="1" ht="30">
      <c r="A46" s="79">
        <f>IF(D46="","",MAX($A$11:A45)+1)</f>
        <v>28</v>
      </c>
      <c r="B46" s="89" t="s">
        <v>492</v>
      </c>
      <c r="C46" s="105" t="s">
        <v>9</v>
      </c>
      <c r="D46" s="60">
        <f t="shared" ref="D46:D52" si="11">SUM(E46:E46)</f>
        <v>242.41</v>
      </c>
      <c r="E46" s="91">
        <v>242.41</v>
      </c>
      <c r="F46" s="116">
        <v>0</v>
      </c>
      <c r="G46" s="412">
        <f t="shared" ref="G46:G52" si="12">IF(ISNUMBER(F46),IF(F46&gt;0,ROUND(F46,2),0),0)</f>
        <v>0</v>
      </c>
      <c r="H46" s="29">
        <f t="shared" ref="H46:H52" si="13">ROUND(E46*G46,2)</f>
        <v>0</v>
      </c>
    </row>
    <row r="47" spans="1:8" s="19" customFormat="1" ht="30">
      <c r="A47" s="79">
        <f>IF(D47="","",MAX($A$11:A46)+1)</f>
        <v>29</v>
      </c>
      <c r="B47" s="89" t="s">
        <v>493</v>
      </c>
      <c r="C47" s="105" t="s">
        <v>9</v>
      </c>
      <c r="D47" s="60">
        <f t="shared" si="11"/>
        <v>127.45</v>
      </c>
      <c r="E47" s="91">
        <v>127.45</v>
      </c>
      <c r="F47" s="116">
        <v>0</v>
      </c>
      <c r="G47" s="412">
        <f t="shared" si="12"/>
        <v>0</v>
      </c>
      <c r="H47" s="29">
        <f t="shared" si="13"/>
        <v>0</v>
      </c>
    </row>
    <row r="48" spans="1:8" s="19" customFormat="1" ht="30">
      <c r="A48" s="79">
        <f>IF(D48="","",MAX($A$11:A47)+1)</f>
        <v>30</v>
      </c>
      <c r="B48" s="89" t="s">
        <v>494</v>
      </c>
      <c r="C48" s="105" t="s">
        <v>9</v>
      </c>
      <c r="D48" s="60">
        <f t="shared" si="11"/>
        <v>205.98</v>
      </c>
      <c r="E48" s="91">
        <v>205.98</v>
      </c>
      <c r="F48" s="116">
        <v>0</v>
      </c>
      <c r="G48" s="412">
        <f t="shared" si="12"/>
        <v>0</v>
      </c>
      <c r="H48" s="29">
        <f t="shared" si="13"/>
        <v>0</v>
      </c>
    </row>
    <row r="49" spans="1:8" s="19" customFormat="1" ht="60">
      <c r="A49" s="79">
        <f>IF(D49="","",MAX($A$11:A48)+1)</f>
        <v>31</v>
      </c>
      <c r="B49" s="89" t="s">
        <v>495</v>
      </c>
      <c r="C49" s="105" t="s">
        <v>14</v>
      </c>
      <c r="D49" s="60">
        <f t="shared" si="11"/>
        <v>5.69</v>
      </c>
      <c r="E49" s="91">
        <v>5.69</v>
      </c>
      <c r="F49" s="116">
        <v>0</v>
      </c>
      <c r="G49" s="412">
        <f t="shared" si="12"/>
        <v>0</v>
      </c>
      <c r="H49" s="29">
        <f t="shared" si="13"/>
        <v>0</v>
      </c>
    </row>
    <row r="50" spans="1:8" s="19" customFormat="1" ht="75">
      <c r="A50" s="79">
        <f>IF(D50="","",MAX($A$11:A49)+1)</f>
        <v>32</v>
      </c>
      <c r="B50" s="89" t="s">
        <v>496</v>
      </c>
      <c r="C50" s="105" t="s">
        <v>14</v>
      </c>
      <c r="D50" s="60">
        <f t="shared" si="11"/>
        <v>2.4</v>
      </c>
      <c r="E50" s="91">
        <v>2.4</v>
      </c>
      <c r="F50" s="116">
        <v>0</v>
      </c>
      <c r="G50" s="412">
        <f t="shared" si="12"/>
        <v>0</v>
      </c>
      <c r="H50" s="29">
        <f t="shared" si="13"/>
        <v>0</v>
      </c>
    </row>
    <row r="51" spans="1:8" s="19" customFormat="1" ht="60">
      <c r="A51" s="79">
        <f>IF(D51="","",MAX($A$11:A50)+1)</f>
        <v>33</v>
      </c>
      <c r="B51" s="89" t="s">
        <v>497</v>
      </c>
      <c r="C51" s="105" t="s">
        <v>13</v>
      </c>
      <c r="D51" s="60">
        <f t="shared" si="11"/>
        <v>6.48</v>
      </c>
      <c r="E51" s="91">
        <v>6.48</v>
      </c>
      <c r="F51" s="116">
        <v>0</v>
      </c>
      <c r="G51" s="412">
        <f t="shared" si="12"/>
        <v>0</v>
      </c>
      <c r="H51" s="29">
        <f t="shared" si="13"/>
        <v>0</v>
      </c>
    </row>
    <row r="52" spans="1:8" s="19" customFormat="1" ht="105">
      <c r="A52" s="79">
        <f>IF(D52="","",MAX($A$11:A51)+1)</f>
        <v>34</v>
      </c>
      <c r="B52" s="89" t="s">
        <v>498</v>
      </c>
      <c r="C52" s="105" t="s">
        <v>14</v>
      </c>
      <c r="D52" s="60">
        <f t="shared" si="11"/>
        <v>5.09</v>
      </c>
      <c r="E52" s="91">
        <v>5.09</v>
      </c>
      <c r="F52" s="116">
        <v>0</v>
      </c>
      <c r="G52" s="412">
        <f t="shared" si="12"/>
        <v>0</v>
      </c>
      <c r="H52" s="29">
        <f t="shared" si="13"/>
        <v>0</v>
      </c>
    </row>
    <row r="53" spans="1:8" s="19" customFormat="1" ht="15.75">
      <c r="A53" s="465"/>
      <c r="B53" s="423"/>
      <c r="C53" s="449"/>
      <c r="D53" s="450"/>
      <c r="E53" s="442"/>
      <c r="F53" s="442"/>
      <c r="G53" s="65"/>
      <c r="H53" s="66"/>
    </row>
    <row r="54" spans="1:8" s="19" customFormat="1" ht="31.5">
      <c r="A54" s="119" t="s">
        <v>453</v>
      </c>
      <c r="B54" s="86" t="s">
        <v>499</v>
      </c>
      <c r="C54" s="63"/>
      <c r="D54" s="64"/>
      <c r="E54" s="65"/>
      <c r="F54" s="65"/>
      <c r="G54" s="65"/>
      <c r="H54" s="66"/>
    </row>
    <row r="55" spans="1:8" s="19" customFormat="1" ht="30">
      <c r="A55" s="79">
        <f>IF(D55="","",MAX($A$11:A54)+1)</f>
        <v>35</v>
      </c>
      <c r="B55" s="95" t="s">
        <v>500</v>
      </c>
      <c r="C55" s="105" t="s">
        <v>24</v>
      </c>
      <c r="D55" s="60">
        <f>SUM(E55:E55)</f>
        <v>223.5</v>
      </c>
      <c r="E55" s="91">
        <v>223.5</v>
      </c>
      <c r="F55" s="116">
        <v>0</v>
      </c>
      <c r="G55" s="412">
        <f t="shared" ref="G55:G57" si="14">IF(ISNUMBER(F55),IF(F55&gt;0,ROUND(F55,2),0),0)</f>
        <v>0</v>
      </c>
      <c r="H55" s="29">
        <f t="shared" ref="H55:H57" si="15">ROUND(E55*G55,2)</f>
        <v>0</v>
      </c>
    </row>
    <row r="56" spans="1:8" s="19" customFormat="1" ht="30">
      <c r="A56" s="79">
        <f>IF(D56="","",MAX($A$11:A55)+1)</f>
        <v>36</v>
      </c>
      <c r="B56" s="95" t="s">
        <v>501</v>
      </c>
      <c r="C56" s="105" t="s">
        <v>2</v>
      </c>
      <c r="D56" s="60">
        <f>SUM(E56:E56)</f>
        <v>13</v>
      </c>
      <c r="E56" s="91">
        <v>13</v>
      </c>
      <c r="F56" s="116">
        <v>0</v>
      </c>
      <c r="G56" s="412">
        <f t="shared" si="14"/>
        <v>0</v>
      </c>
      <c r="H56" s="29">
        <f t="shared" si="15"/>
        <v>0</v>
      </c>
    </row>
    <row r="57" spans="1:8" s="19" customFormat="1" ht="45.75" thickBot="1">
      <c r="A57" s="79">
        <f>IF(D57="","",MAX($A$11:A56)+1)</f>
        <v>37</v>
      </c>
      <c r="B57" s="95" t="s">
        <v>502</v>
      </c>
      <c r="C57" s="105" t="s">
        <v>24</v>
      </c>
      <c r="D57" s="60">
        <f>SUM(E57:E57)</f>
        <v>223.5</v>
      </c>
      <c r="E57" s="91">
        <v>223.5</v>
      </c>
      <c r="F57" s="116">
        <v>0</v>
      </c>
      <c r="G57" s="412">
        <f t="shared" si="14"/>
        <v>0</v>
      </c>
      <c r="H57" s="29">
        <f t="shared" si="15"/>
        <v>0</v>
      </c>
    </row>
    <row r="58" spans="1:8" s="19" customFormat="1" ht="16.5" thickBot="1">
      <c r="A58" s="143"/>
      <c r="B58" s="149"/>
      <c r="C58" s="144"/>
      <c r="D58" s="145"/>
      <c r="E58" s="145"/>
      <c r="F58" s="9" t="s">
        <v>3</v>
      </c>
      <c r="G58" s="1"/>
      <c r="H58" s="2">
        <f>SUM(H11:H57)</f>
        <v>0</v>
      </c>
    </row>
    <row r="59" spans="1:8" s="19" customFormat="1" ht="15.75">
      <c r="A59" s="465"/>
      <c r="B59" s="423"/>
      <c r="C59" s="449"/>
      <c r="D59" s="450"/>
      <c r="E59" s="442"/>
      <c r="F59" s="442"/>
      <c r="G59" s="65"/>
      <c r="H59" s="66"/>
    </row>
    <row r="60" spans="1:8" s="19" customFormat="1" ht="15.75">
      <c r="A60" s="119" t="s">
        <v>455</v>
      </c>
      <c r="B60" s="423" t="s">
        <v>340</v>
      </c>
      <c r="C60" s="105"/>
      <c r="D60" s="92"/>
      <c r="E60" s="91"/>
      <c r="F60" s="117"/>
      <c r="G60" s="442"/>
      <c r="H60" s="21"/>
    </row>
    <row r="61" spans="1:8" s="19" customFormat="1" ht="15.75">
      <c r="A61" s="78"/>
      <c r="B61" s="423" t="s">
        <v>110</v>
      </c>
      <c r="C61" s="59"/>
      <c r="D61" s="60"/>
      <c r="E61" s="60"/>
      <c r="F61" s="7"/>
      <c r="G61" s="28"/>
      <c r="H61" s="29"/>
    </row>
    <row r="62" spans="1:8" s="19" customFormat="1" ht="15.75">
      <c r="A62" s="78"/>
      <c r="B62" s="448"/>
      <c r="C62" s="47"/>
      <c r="D62" s="6"/>
      <c r="E62" s="60"/>
      <c r="F62" s="7"/>
      <c r="G62" s="28"/>
      <c r="H62" s="29"/>
    </row>
    <row r="63" spans="1:8" s="19" customFormat="1" ht="15.75">
      <c r="A63" s="119" t="s">
        <v>456</v>
      </c>
      <c r="B63" s="423" t="s">
        <v>341</v>
      </c>
      <c r="C63" s="105"/>
      <c r="D63" s="92"/>
      <c r="E63" s="91"/>
      <c r="F63" s="117"/>
      <c r="G63" s="442"/>
      <c r="H63" s="21"/>
    </row>
    <row r="64" spans="1:8" s="19" customFormat="1" ht="30">
      <c r="A64" s="79">
        <f>IF(D64="","",MAX($A$11:A63)+1)</f>
        <v>38</v>
      </c>
      <c r="B64" s="89" t="s">
        <v>112</v>
      </c>
      <c r="C64" s="59" t="s">
        <v>16</v>
      </c>
      <c r="D64" s="60">
        <f>SUM(E64:E64)</f>
        <v>1</v>
      </c>
      <c r="E64" s="115">
        <v>1</v>
      </c>
      <c r="F64" s="116">
        <v>0</v>
      </c>
      <c r="G64" s="412">
        <f>IF(ISNUMBER(F64),IF(F64&gt;0,ROUND(F64,2),0),0)</f>
        <v>0</v>
      </c>
      <c r="H64" s="29">
        <f>ROUND(E64*G64,2)</f>
        <v>0</v>
      </c>
    </row>
    <row r="65" spans="1:8" s="19" customFormat="1">
      <c r="A65" s="79"/>
      <c r="B65" s="89"/>
      <c r="C65" s="57"/>
      <c r="D65" s="60"/>
      <c r="E65" s="115"/>
      <c r="F65" s="117"/>
      <c r="G65" s="442"/>
      <c r="H65" s="21"/>
    </row>
    <row r="66" spans="1:8" s="19" customFormat="1" ht="15.75">
      <c r="A66" s="119" t="s">
        <v>457</v>
      </c>
      <c r="B66" s="423" t="s">
        <v>342</v>
      </c>
      <c r="C66" s="59"/>
      <c r="D66" s="60"/>
      <c r="E66" s="115"/>
      <c r="F66" s="117"/>
      <c r="G66" s="442"/>
      <c r="H66" s="21"/>
    </row>
    <row r="67" spans="1:8" s="19" customFormat="1" ht="31.5">
      <c r="A67" s="119"/>
      <c r="B67" s="423" t="s">
        <v>111</v>
      </c>
      <c r="C67" s="47"/>
      <c r="D67" s="60"/>
      <c r="E67" s="115"/>
      <c r="F67" s="117"/>
      <c r="G67" s="442"/>
      <c r="H67" s="21"/>
    </row>
    <row r="68" spans="1:8" s="19" customFormat="1" ht="15.75">
      <c r="A68" s="119"/>
      <c r="B68" s="423"/>
      <c r="C68" s="47"/>
      <c r="D68" s="60"/>
      <c r="E68" s="115"/>
      <c r="F68" s="117"/>
      <c r="G68" s="442"/>
      <c r="H68" s="21"/>
    </row>
    <row r="69" spans="1:8" s="19" customFormat="1" ht="45">
      <c r="A69" s="79"/>
      <c r="B69" s="89" t="s">
        <v>113</v>
      </c>
      <c r="C69" s="57"/>
      <c r="D69" s="60"/>
      <c r="E69" s="115"/>
      <c r="F69" s="117"/>
      <c r="G69" s="442"/>
      <c r="H69" s="21"/>
    </row>
    <row r="70" spans="1:8" s="19" customFormat="1" ht="30">
      <c r="A70" s="79">
        <f>IF(D70="","",MAX($A$60:A64)+1)+'4452.7G03 - EKK (ELES)'!A56</f>
        <v>39</v>
      </c>
      <c r="B70" s="112" t="s">
        <v>107</v>
      </c>
      <c r="C70" s="47" t="s">
        <v>24</v>
      </c>
      <c r="D70" s="6">
        <f>SUM(E70:E70)</f>
        <v>11</v>
      </c>
      <c r="E70" s="6">
        <v>11</v>
      </c>
      <c r="F70" s="113">
        <v>0</v>
      </c>
      <c r="G70" s="412">
        <f t="shared" ref="G70:G71" si="16">IF(ISNUMBER(F70),IF(F70&gt;0,ROUND(F70,2),0),0)</f>
        <v>0</v>
      </c>
      <c r="H70" s="29">
        <f t="shared" ref="H70:H71" si="17">ROUND(E70*G70,2)</f>
        <v>0</v>
      </c>
    </row>
    <row r="71" spans="1:8" s="19" customFormat="1" ht="45">
      <c r="A71" s="79">
        <f>IF(D71="","",MAX($A$60:A70)+1)+'4452.7G03 - EKK (ELES)'!A60</f>
        <v>40</v>
      </c>
      <c r="B71" s="89" t="s">
        <v>108</v>
      </c>
      <c r="C71" s="59" t="s">
        <v>14</v>
      </c>
      <c r="D71" s="60">
        <f>SUM(E71:E71)</f>
        <v>5.6</v>
      </c>
      <c r="E71" s="115">
        <v>5.6</v>
      </c>
      <c r="F71" s="116">
        <v>0</v>
      </c>
      <c r="G71" s="412">
        <f t="shared" si="16"/>
        <v>0</v>
      </c>
      <c r="H71" s="29">
        <f t="shared" si="17"/>
        <v>0</v>
      </c>
    </row>
    <row r="72" spans="1:8" s="19" customFormat="1" ht="15.75">
      <c r="A72" s="78"/>
      <c r="B72" s="448"/>
      <c r="C72" s="59"/>
      <c r="D72" s="60"/>
      <c r="E72" s="60"/>
      <c r="F72" s="115"/>
      <c r="G72" s="117"/>
      <c r="H72" s="117"/>
    </row>
    <row r="73" spans="1:8" s="19" customFormat="1" ht="15.75">
      <c r="A73" s="119" t="s">
        <v>458</v>
      </c>
      <c r="B73" s="466" t="s">
        <v>258</v>
      </c>
      <c r="C73" s="105"/>
      <c r="D73" s="92"/>
      <c r="E73" s="91"/>
      <c r="F73" s="467"/>
      <c r="G73" s="20"/>
      <c r="H73" s="468"/>
    </row>
    <row r="74" spans="1:8" s="19" customFormat="1" ht="47.25">
      <c r="A74" s="114"/>
      <c r="B74" s="466" t="s">
        <v>109</v>
      </c>
      <c r="C74" s="105"/>
      <c r="D74" s="92"/>
      <c r="E74" s="91"/>
      <c r="F74" s="467"/>
      <c r="G74" s="20"/>
      <c r="H74" s="469"/>
    </row>
    <row r="75" spans="1:8" s="19" customFormat="1" ht="15.75">
      <c r="A75" s="114"/>
      <c r="B75" s="466"/>
      <c r="C75" s="105"/>
      <c r="D75" s="92"/>
      <c r="E75" s="91"/>
      <c r="F75" s="467"/>
      <c r="G75" s="20"/>
      <c r="H75" s="469"/>
    </row>
    <row r="76" spans="1:8" s="19" customFormat="1" ht="90">
      <c r="A76" s="114">
        <f>IF(D76="","",MAX($A$60:A73)+1)+'4452.7G03 - EKK (ELES)'!A63</f>
        <v>41</v>
      </c>
      <c r="B76" s="89" t="s">
        <v>114</v>
      </c>
      <c r="C76" s="59" t="s">
        <v>14</v>
      </c>
      <c r="D76" s="60">
        <f>SUM(E76:E76)</f>
        <v>80</v>
      </c>
      <c r="E76" s="115">
        <v>80</v>
      </c>
      <c r="F76" s="116">
        <v>0</v>
      </c>
      <c r="G76" s="412">
        <f t="shared" ref="G76:G79" si="18">IF(ISNUMBER(F76),IF(F76&gt;0,ROUND(F76,2),0),0)</f>
        <v>0</v>
      </c>
      <c r="H76" s="29">
        <f t="shared" ref="H76:H79" si="19">ROUND(E76*G76,2)</f>
        <v>0</v>
      </c>
    </row>
    <row r="77" spans="1:8" s="19" customFormat="1" ht="30">
      <c r="A77" s="114">
        <f>IF(D77="","",MAX($A$60:A76)+1)+'4452.7G03 - EKK (ELES)'!A64</f>
        <v>42</v>
      </c>
      <c r="B77" s="89" t="s">
        <v>50</v>
      </c>
      <c r="C77" s="47" t="s">
        <v>13</v>
      </c>
      <c r="D77" s="92">
        <f>SUM(E77:E77)</f>
        <v>9</v>
      </c>
      <c r="E77" s="115">
        <v>9</v>
      </c>
      <c r="F77" s="116">
        <v>0</v>
      </c>
      <c r="G77" s="412">
        <f t="shared" si="18"/>
        <v>0</v>
      </c>
      <c r="H77" s="29">
        <f t="shared" si="19"/>
        <v>0</v>
      </c>
    </row>
    <row r="78" spans="1:8" s="19" customFormat="1" ht="105">
      <c r="A78" s="114">
        <f>IF(D78="","",MAX($A$60:A77)+1)+'4452.7G03 - EKK (ELES)'!A65</f>
        <v>43</v>
      </c>
      <c r="B78" s="89" t="s">
        <v>122</v>
      </c>
      <c r="C78" s="59" t="s">
        <v>14</v>
      </c>
      <c r="D78" s="60">
        <f>SUM(E78:E78)</f>
        <v>72.3</v>
      </c>
      <c r="E78" s="115">
        <v>72.3</v>
      </c>
      <c r="F78" s="116">
        <v>0</v>
      </c>
      <c r="G78" s="412">
        <f t="shared" si="18"/>
        <v>0</v>
      </c>
      <c r="H78" s="29">
        <f t="shared" si="19"/>
        <v>0</v>
      </c>
    </row>
    <row r="79" spans="1:8" s="19" customFormat="1" ht="60">
      <c r="A79" s="114">
        <f>IF(D79="","",MAX($A$60:A78)+1)+'4452.7G03 - EKK (ELES)'!A66</f>
        <v>44</v>
      </c>
      <c r="B79" s="89" t="s">
        <v>84</v>
      </c>
      <c r="C79" s="59" t="s">
        <v>14</v>
      </c>
      <c r="D79" s="60">
        <f>SUM(E79:E79)</f>
        <v>6.7</v>
      </c>
      <c r="E79" s="115">
        <v>6.7</v>
      </c>
      <c r="F79" s="116">
        <v>0</v>
      </c>
      <c r="G79" s="412">
        <f t="shared" si="18"/>
        <v>0</v>
      </c>
      <c r="H79" s="29">
        <f t="shared" si="19"/>
        <v>0</v>
      </c>
    </row>
    <row r="80" spans="1:8" s="19" customFormat="1" ht="15.75">
      <c r="A80" s="78"/>
      <c r="B80" s="58"/>
      <c r="C80" s="59"/>
      <c r="D80" s="60"/>
      <c r="E80" s="60"/>
      <c r="F80" s="115"/>
      <c r="G80" s="117"/>
      <c r="H80" s="117"/>
    </row>
    <row r="81" spans="1:8" s="19" customFormat="1" ht="15.75">
      <c r="A81" s="119" t="s">
        <v>459</v>
      </c>
      <c r="B81" s="423" t="s">
        <v>260</v>
      </c>
      <c r="C81" s="59"/>
      <c r="D81" s="60"/>
      <c r="E81" s="115"/>
      <c r="F81" s="117"/>
      <c r="G81" s="442"/>
      <c r="H81" s="21"/>
    </row>
    <row r="82" spans="1:8" s="19" customFormat="1" ht="90.75">
      <c r="A82" s="114">
        <f>IF(D82="","",MAX($A$60:A81)+1)+'4452.7G03 - EKK (ELES)'!A69</f>
        <v>45</v>
      </c>
      <c r="B82" s="89" t="s">
        <v>552</v>
      </c>
      <c r="C82" s="105" t="s">
        <v>14</v>
      </c>
      <c r="D82" s="92">
        <f>SUM(E82:E82)</f>
        <v>1</v>
      </c>
      <c r="E82" s="91">
        <v>1</v>
      </c>
      <c r="F82" s="116">
        <v>0</v>
      </c>
      <c r="G82" s="412">
        <f>IF(ISNUMBER(F82),IF(F82&gt;0,ROUND(F82,2),0),0)</f>
        <v>0</v>
      </c>
      <c r="H82" s="29">
        <f>ROUND(E82*G82,2)</f>
        <v>0</v>
      </c>
    </row>
    <row r="83" spans="1:8" s="19" customFormat="1" ht="15.75">
      <c r="A83" s="78"/>
      <c r="B83" s="448"/>
      <c r="C83" s="59"/>
      <c r="D83" s="60"/>
      <c r="E83" s="60"/>
      <c r="F83" s="7"/>
      <c r="G83" s="28"/>
      <c r="H83" s="29"/>
    </row>
    <row r="84" spans="1:8" s="19" customFormat="1" ht="15.75">
      <c r="A84" s="119" t="s">
        <v>460</v>
      </c>
      <c r="B84" s="423" t="s">
        <v>262</v>
      </c>
      <c r="C84" s="59"/>
      <c r="D84" s="60"/>
      <c r="E84" s="115"/>
      <c r="F84" s="117"/>
      <c r="G84" s="442"/>
      <c r="H84" s="21"/>
    </row>
    <row r="85" spans="1:8" s="19" customFormat="1" ht="60">
      <c r="A85" s="79">
        <f>IF(D85="","",MAX($A$60:A82)+1)+'4452.7G03 - EKK (ELES)'!A65</f>
        <v>46</v>
      </c>
      <c r="B85" s="112" t="s">
        <v>123</v>
      </c>
      <c r="C85" s="59" t="s">
        <v>2</v>
      </c>
      <c r="D85" s="60">
        <f t="shared" ref="D85:D92" si="20">SUM(E85:E85)</f>
        <v>2</v>
      </c>
      <c r="E85" s="60">
        <v>2</v>
      </c>
      <c r="F85" s="113">
        <v>0</v>
      </c>
      <c r="G85" s="412">
        <f t="shared" ref="G85:G92" si="21">IF(ISNUMBER(F85),IF(F85&gt;0,ROUND(F85,2),0),0)</f>
        <v>0</v>
      </c>
      <c r="H85" s="29">
        <f t="shared" ref="H85:H92" si="22">ROUND(E85*G85,2)</f>
        <v>0</v>
      </c>
    </row>
    <row r="86" spans="1:8" s="19" customFormat="1" ht="60">
      <c r="A86" s="114">
        <f>IF(D86="","",MAX($A$60:A85)+1)+'4452.7G03 - EKK (ELES)'!A73</f>
        <v>47</v>
      </c>
      <c r="B86" s="112" t="s">
        <v>417</v>
      </c>
      <c r="C86" s="59" t="s">
        <v>16</v>
      </c>
      <c r="D86" s="60">
        <f t="shared" si="20"/>
        <v>1</v>
      </c>
      <c r="E86" s="60">
        <v>1</v>
      </c>
      <c r="F86" s="113">
        <v>0</v>
      </c>
      <c r="G86" s="412">
        <f t="shared" si="21"/>
        <v>0</v>
      </c>
      <c r="H86" s="29">
        <f t="shared" si="22"/>
        <v>0</v>
      </c>
    </row>
    <row r="87" spans="1:8" s="19" customFormat="1" ht="105">
      <c r="A87" s="114">
        <f>IF(D87="","",MAX($A$60:A86)+1)+'4452.7G03 - EKK (ELES)'!A74</f>
        <v>48</v>
      </c>
      <c r="B87" s="112" t="s">
        <v>503</v>
      </c>
      <c r="C87" s="59" t="s">
        <v>24</v>
      </c>
      <c r="D87" s="60">
        <f t="shared" si="20"/>
        <v>6</v>
      </c>
      <c r="E87" s="60">
        <v>6</v>
      </c>
      <c r="F87" s="113">
        <v>0</v>
      </c>
      <c r="G87" s="412">
        <f t="shared" si="21"/>
        <v>0</v>
      </c>
      <c r="H87" s="29">
        <f t="shared" si="22"/>
        <v>0</v>
      </c>
    </row>
    <row r="88" spans="1:8" s="19" customFormat="1" ht="60">
      <c r="A88" s="114">
        <f>IF(D88="","",MAX($A$60:A87)+1)+'4452.7G03 - EKK (ELES)'!A75</f>
        <v>49</v>
      </c>
      <c r="B88" s="112" t="s">
        <v>120</v>
      </c>
      <c r="C88" s="59" t="s">
        <v>2</v>
      </c>
      <c r="D88" s="60">
        <f t="shared" si="20"/>
        <v>5</v>
      </c>
      <c r="E88" s="60">
        <v>5</v>
      </c>
      <c r="F88" s="113">
        <v>0</v>
      </c>
      <c r="G88" s="412">
        <f t="shared" si="21"/>
        <v>0</v>
      </c>
      <c r="H88" s="29">
        <f t="shared" si="22"/>
        <v>0</v>
      </c>
    </row>
    <row r="89" spans="1:8" s="19" customFormat="1" ht="60">
      <c r="A89" s="79">
        <f>IF(D89="","",MAX($A$60:A88)+1)+'4452.7G03 - EKK (ELES)'!A71</f>
        <v>50</v>
      </c>
      <c r="B89" s="112" t="s">
        <v>121</v>
      </c>
      <c r="C89" s="59" t="s">
        <v>2</v>
      </c>
      <c r="D89" s="60">
        <f t="shared" si="20"/>
        <v>1</v>
      </c>
      <c r="E89" s="60">
        <v>1</v>
      </c>
      <c r="F89" s="113">
        <v>0</v>
      </c>
      <c r="G89" s="412">
        <f t="shared" si="21"/>
        <v>0</v>
      </c>
      <c r="H89" s="29">
        <f t="shared" si="22"/>
        <v>0</v>
      </c>
    </row>
    <row r="90" spans="1:8" s="19" customFormat="1" ht="75">
      <c r="A90" s="79">
        <f>IF(D90="","",MAX($A$60:A89)+1)+'4452.7G03 - EKK (ELES)'!A72</f>
        <v>51</v>
      </c>
      <c r="B90" s="112" t="s">
        <v>119</v>
      </c>
      <c r="C90" s="59" t="s">
        <v>2</v>
      </c>
      <c r="D90" s="60">
        <f t="shared" si="20"/>
        <v>1</v>
      </c>
      <c r="E90" s="60">
        <v>1</v>
      </c>
      <c r="F90" s="113">
        <v>0</v>
      </c>
      <c r="G90" s="412">
        <f t="shared" si="21"/>
        <v>0</v>
      </c>
      <c r="H90" s="29">
        <f t="shared" si="22"/>
        <v>0</v>
      </c>
    </row>
    <row r="91" spans="1:8" s="19" customFormat="1" ht="45">
      <c r="A91" s="79">
        <f>IF(D91="","",MAX($A$60:A90)+1)+'4452.7G03 - EKK (ELES)'!A73</f>
        <v>52</v>
      </c>
      <c r="B91" s="112" t="s">
        <v>118</v>
      </c>
      <c r="C91" s="59" t="s">
        <v>2</v>
      </c>
      <c r="D91" s="60">
        <f t="shared" si="20"/>
        <v>1</v>
      </c>
      <c r="E91" s="60">
        <v>1</v>
      </c>
      <c r="F91" s="113">
        <v>0</v>
      </c>
      <c r="G91" s="412">
        <f t="shared" si="21"/>
        <v>0</v>
      </c>
      <c r="H91" s="29">
        <f t="shared" si="22"/>
        <v>0</v>
      </c>
    </row>
    <row r="92" spans="1:8" s="19" customFormat="1" ht="30">
      <c r="A92" s="79">
        <f>IF(D92="","",MAX($A$60:A91)+1)+'4452.7G03 - EKK (ELES)'!A74</f>
        <v>53</v>
      </c>
      <c r="B92" s="112" t="s">
        <v>553</v>
      </c>
      <c r="C92" s="59" t="s">
        <v>2</v>
      </c>
      <c r="D92" s="60">
        <f t="shared" si="20"/>
        <v>1</v>
      </c>
      <c r="E92" s="60">
        <v>1</v>
      </c>
      <c r="F92" s="113">
        <v>0</v>
      </c>
      <c r="G92" s="412">
        <f t="shared" si="21"/>
        <v>0</v>
      </c>
      <c r="H92" s="29">
        <f t="shared" si="22"/>
        <v>0</v>
      </c>
    </row>
    <row r="93" spans="1:8" s="19" customFormat="1" ht="30">
      <c r="A93" s="78"/>
      <c r="B93" s="95" t="s">
        <v>116</v>
      </c>
      <c r="C93" s="59"/>
      <c r="D93" s="60"/>
      <c r="E93" s="60"/>
      <c r="F93" s="7"/>
      <c r="G93" s="28"/>
      <c r="H93" s="29"/>
    </row>
    <row r="94" spans="1:8" s="19" customFormat="1" ht="30">
      <c r="A94" s="79">
        <f>IF(D94="","",MAX($A$60:A92)+1)+'4452.7G03 - EKK (ELES)'!A75</f>
        <v>54</v>
      </c>
      <c r="B94" s="112" t="s">
        <v>117</v>
      </c>
      <c r="C94" s="59" t="s">
        <v>2</v>
      </c>
      <c r="D94" s="60">
        <f>SUM(E94:E94)</f>
        <v>3</v>
      </c>
      <c r="E94" s="60">
        <v>3</v>
      </c>
      <c r="F94" s="113">
        <v>0</v>
      </c>
      <c r="G94" s="412">
        <f t="shared" ref="G94:G95" si="23">IF(ISNUMBER(F94),IF(F94&gt;0,ROUND(F94,2),0),0)</f>
        <v>0</v>
      </c>
      <c r="H94" s="29">
        <f t="shared" ref="H94:H95" si="24">ROUND(E94*G94,2)</f>
        <v>0</v>
      </c>
    </row>
    <row r="95" spans="1:8" s="19" customFormat="1" ht="75">
      <c r="A95" s="79">
        <f>IF(D95="","",MAX($A$60:A94)+1)+'4452.7G03 - EKK (ELES)'!A76</f>
        <v>55</v>
      </c>
      <c r="B95" s="112" t="s">
        <v>115</v>
      </c>
      <c r="C95" s="59" t="s">
        <v>2</v>
      </c>
      <c r="D95" s="60">
        <f>SUM(E95:E95)</f>
        <v>3</v>
      </c>
      <c r="E95" s="60">
        <v>3</v>
      </c>
      <c r="F95" s="113">
        <v>0</v>
      </c>
      <c r="G95" s="412">
        <f t="shared" si="23"/>
        <v>0</v>
      </c>
      <c r="H95" s="29">
        <f t="shared" si="24"/>
        <v>0</v>
      </c>
    </row>
    <row r="96" spans="1:8" s="19" customFormat="1" ht="15.75">
      <c r="A96" s="78"/>
      <c r="B96" s="448"/>
      <c r="C96" s="59"/>
      <c r="D96" s="60"/>
      <c r="E96" s="60"/>
      <c r="F96" s="7"/>
      <c r="G96" s="28"/>
      <c r="H96" s="29"/>
    </row>
    <row r="97" spans="1:8" s="19" customFormat="1" ht="15.75">
      <c r="A97" s="119" t="s">
        <v>461</v>
      </c>
      <c r="B97" s="423" t="s">
        <v>264</v>
      </c>
      <c r="C97" s="59"/>
      <c r="D97" s="60"/>
      <c r="E97" s="115"/>
      <c r="F97" s="117"/>
      <c r="G97" s="442"/>
      <c r="H97" s="21"/>
    </row>
    <row r="98" spans="1:8" s="19" customFormat="1" ht="45">
      <c r="A98" s="79">
        <f>IF(D98="","",MAX($A$63:A96)+1)</f>
        <v>56</v>
      </c>
      <c r="B98" s="89" t="s">
        <v>509</v>
      </c>
      <c r="C98" s="59" t="s">
        <v>24</v>
      </c>
      <c r="D98" s="60">
        <f>SUM(E98:E98)</f>
        <v>8</v>
      </c>
      <c r="E98" s="115">
        <v>8</v>
      </c>
      <c r="F98" s="116">
        <v>0</v>
      </c>
      <c r="G98" s="412">
        <f>IF(ISNUMBER(F98),IF(F98&gt;0,ROUND(F98,2),0),0)</f>
        <v>0</v>
      </c>
      <c r="H98" s="29">
        <f>ROUND(E98*G98,2)</f>
        <v>0</v>
      </c>
    </row>
    <row r="99" spans="1:8" s="19" customFormat="1" ht="15.75" thickBot="1">
      <c r="A99" s="79" t="str">
        <f>IF(D99="","",MAX($A$60:A98)+1)</f>
        <v/>
      </c>
      <c r="B99" s="448"/>
      <c r="C99" s="47"/>
      <c r="D99" s="6"/>
      <c r="E99" s="6"/>
      <c r="F99" s="7"/>
      <c r="G99" s="28"/>
      <c r="H99" s="29"/>
    </row>
    <row r="100" spans="1:8" s="19" customFormat="1" ht="16.5" thickBot="1">
      <c r="A100" s="143"/>
      <c r="B100" s="149"/>
      <c r="C100" s="144"/>
      <c r="D100" s="145"/>
      <c r="E100" s="145"/>
      <c r="F100" s="9" t="s">
        <v>3</v>
      </c>
      <c r="G100" s="1"/>
      <c r="H100" s="2">
        <f>SUM(H64:H99)</f>
        <v>0</v>
      </c>
    </row>
    <row r="101" spans="1:8" s="19" customFormat="1" ht="18">
      <c r="A101" s="77"/>
      <c r="B101" s="30"/>
      <c r="D101" s="31"/>
      <c r="E101" s="31"/>
      <c r="F101" s="34"/>
      <c r="G101" s="34"/>
      <c r="H101" s="34"/>
    </row>
    <row r="102" spans="1:8" s="19" customFormat="1" ht="18">
      <c r="A102" s="77"/>
      <c r="B102" s="30"/>
      <c r="D102" s="31"/>
      <c r="E102" s="31"/>
      <c r="F102" s="34"/>
      <c r="G102" s="34"/>
      <c r="H102" s="34"/>
    </row>
    <row r="104" spans="1:8">
      <c r="B104" s="25" t="s">
        <v>10</v>
      </c>
    </row>
  </sheetData>
  <sheetProtection algorithmName="SHA-512" hashValue="qzhR2oPKagYgcg+IaFxplnDLuEmem+Bf0/W5XWfh7RURHPWyph7TbkRU6tv2cv/YWbgD2nBfQRtGHVTwTgDZIw==" saltValue="WahvoMzIW2gLlr/7V+w0xg==" spinCount="100000" sheet="1"/>
  <mergeCells count="1">
    <mergeCell ref="B2:G2"/>
  </mergeCells>
  <conditionalFormatting sqref="A1:H1 A7:A57 B8:H8 A58:H58 A100:H100">
    <cfRule type="expression" dxfId="116" priority="2">
      <formula>CELL("protect", INDIRECT(ADDRESS(ROW(),COLUMN())))=0</formula>
    </cfRule>
  </conditionalFormatting>
  <conditionalFormatting sqref="H2:H6 A59:A99">
    <cfRule type="expression" dxfId="115" priority="3">
      <formula>CELL("protect", INDIRECT(ADDRESS(ROW(),COLUMN())))=0</formula>
    </cfRule>
  </conditionalFormatting>
  <dataValidations count="1">
    <dataValidation type="custom" showErrorMessage="1" errorTitle="Nepravilen vnos cene" error="Cena mora biti nenegativno število z največ dvema decimalkama!" sqref="F64:G64 F76:G79 F94:G95 F55:G57 F70:G71 F46:G52 F28:G33 F16:G26 F43:G44 F35:G40 F11:G12 F82:G82 F85:G92 F98:G98" xr:uid="{598FE6FA-D58B-4117-A430-1F23A56802C7}">
      <formula1>AND(ISNUMBER(F11),F11&gt;=0,ROUND(F11*100,6)-INT(F11*100)=0,NOT(ISBLANK(F11)))</formula1>
    </dataValidation>
  </dataValidations>
  <printOptions horizontalCentered="1"/>
  <pageMargins left="0.78740157480314965" right="0.39370078740157483" top="0.98425196850393704" bottom="0.98425196850393704" header="0.19685039370078741" footer="0.19685039370078741"/>
  <pageSetup paperSize="9" scale="81" fitToHeight="0" orientation="landscape" r:id="rId1"/>
  <headerFooter>
    <oddHeader>&amp;L&amp;"Arial,Navadno"RTP 110/20 kV LCL
(Logistični center Ljubljana) s 110 kV vključitvijo&amp;R&amp;G</oddHeader>
    <oddFooter>&amp;L&amp;"Arial,Navadno"DZR: Kanalizacija
Datoteka: &amp;F.xlsx&amp;R&amp;"Arial,Navadno"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3D16A-A4ED-4666-9EE2-6B64868B3601}">
  <sheetPr>
    <tabColor rgb="FF00B050"/>
    <pageSetUpPr fitToPage="1"/>
  </sheetPr>
  <dimension ref="A1:H149"/>
  <sheetViews>
    <sheetView view="pageBreakPreview" zoomScaleNormal="85" zoomScaleSheetLayoutView="100" workbookViewId="0">
      <pane xSplit="1" ySplit="12" topLeftCell="B75" activePane="bottomRight" state="frozen"/>
      <selection activeCell="B18" sqref="B18:G18"/>
      <selection pane="topRight" activeCell="B18" sqref="B18:G18"/>
      <selection pane="bottomLeft" activeCell="B18" sqref="B18:G18"/>
      <selection pane="bottomRight" activeCell="B77" sqref="B77"/>
    </sheetView>
  </sheetViews>
  <sheetFormatPr defaultColWidth="9.140625" defaultRowHeight="15"/>
  <cols>
    <col min="1" max="1" width="10.140625" style="71" customWidth="1"/>
    <col min="2" max="2" width="73.7109375" style="25" customWidth="1"/>
    <col min="3" max="3" width="10.140625" style="3" customWidth="1"/>
    <col min="4" max="5" width="11.85546875" style="38" customWidth="1"/>
    <col min="6" max="8" width="15.7109375" style="27" customWidth="1"/>
    <col min="9" max="9" width="9.140625" style="3"/>
    <col min="10" max="10" width="11.5703125" style="3" bestFit="1" customWidth="1"/>
    <col min="11" max="11" width="8.7109375" style="3" bestFit="1" customWidth="1"/>
    <col min="12" max="12" width="9.140625" style="3"/>
    <col min="13" max="13" width="10.7109375" style="3" customWidth="1"/>
    <col min="14" max="16384" width="9.140625" style="3"/>
  </cols>
  <sheetData>
    <row r="1" spans="1:8" s="18" customFormat="1" ht="47.25">
      <c r="A1" s="141" t="s">
        <v>4</v>
      </c>
      <c r="B1" s="123" t="s">
        <v>5</v>
      </c>
      <c r="C1" s="123" t="s">
        <v>0</v>
      </c>
      <c r="D1" s="124" t="s">
        <v>1</v>
      </c>
      <c r="E1" s="126" t="s">
        <v>236</v>
      </c>
      <c r="F1" s="126" t="s">
        <v>238</v>
      </c>
      <c r="G1" s="126" t="s">
        <v>6</v>
      </c>
      <c r="H1" s="127" t="s">
        <v>239</v>
      </c>
    </row>
    <row r="2" spans="1:8" s="18" customFormat="1" ht="16.5" thickBot="1">
      <c r="A2" s="470"/>
      <c r="B2" s="536" t="s">
        <v>7</v>
      </c>
      <c r="C2" s="537"/>
      <c r="D2" s="537"/>
      <c r="E2" s="537"/>
      <c r="F2" s="537"/>
      <c r="G2" s="537"/>
      <c r="H2" s="151"/>
    </row>
    <row r="3" spans="1:8" s="18" customFormat="1" ht="15.75">
      <c r="A3" s="428"/>
      <c r="B3" s="429" t="s">
        <v>592</v>
      </c>
      <c r="C3" s="429"/>
      <c r="D3" s="429"/>
      <c r="E3" s="429"/>
      <c r="F3" s="429"/>
      <c r="G3" s="429"/>
      <c r="H3" s="134"/>
    </row>
    <row r="4" spans="1:8" s="18" customFormat="1" ht="15.75">
      <c r="A4" s="415" t="s">
        <v>344</v>
      </c>
      <c r="B4" s="416" t="s">
        <v>242</v>
      </c>
      <c r="C4" s="418"/>
      <c r="D4" s="418"/>
      <c r="E4" s="418"/>
      <c r="F4" s="418"/>
      <c r="G4" s="418"/>
      <c r="H4" s="147">
        <f>H19</f>
        <v>0</v>
      </c>
    </row>
    <row r="5" spans="1:8" s="18" customFormat="1" ht="15.75">
      <c r="A5" s="415" t="s">
        <v>568</v>
      </c>
      <c r="B5" s="416" t="s">
        <v>252</v>
      </c>
      <c r="C5" s="418"/>
      <c r="D5" s="418"/>
      <c r="E5" s="418"/>
      <c r="F5" s="418"/>
      <c r="G5" s="418"/>
      <c r="H5" s="147">
        <f>H27</f>
        <v>0</v>
      </c>
    </row>
    <row r="6" spans="1:8" s="18" customFormat="1" ht="15.75">
      <c r="A6" s="415" t="s">
        <v>569</v>
      </c>
      <c r="B6" s="416" t="s">
        <v>348</v>
      </c>
      <c r="C6" s="418"/>
      <c r="D6" s="418"/>
      <c r="E6" s="418"/>
      <c r="F6" s="418"/>
      <c r="G6" s="418"/>
      <c r="H6" s="147">
        <f>H78</f>
        <v>0</v>
      </c>
    </row>
    <row r="7" spans="1:8" s="18" customFormat="1" ht="15.75">
      <c r="A7" s="415" t="s">
        <v>577</v>
      </c>
      <c r="B7" s="416" t="s">
        <v>354</v>
      </c>
      <c r="C7" s="418"/>
      <c r="D7" s="418"/>
      <c r="E7" s="418"/>
      <c r="F7" s="418"/>
      <c r="G7" s="418"/>
      <c r="H7" s="147">
        <f>H108</f>
        <v>0</v>
      </c>
    </row>
    <row r="8" spans="1:8" s="18" customFormat="1" ht="15.75">
      <c r="A8" s="415" t="s">
        <v>584</v>
      </c>
      <c r="B8" s="416" t="s">
        <v>359</v>
      </c>
      <c r="C8" s="418"/>
      <c r="D8" s="418"/>
      <c r="E8" s="418"/>
      <c r="F8" s="418"/>
      <c r="G8" s="418"/>
      <c r="H8" s="147">
        <f>H132</f>
        <v>0</v>
      </c>
    </row>
    <row r="9" spans="1:8" s="18" customFormat="1" ht="15.75">
      <c r="A9" s="415" t="s">
        <v>587</v>
      </c>
      <c r="B9" s="416" t="s">
        <v>1423</v>
      </c>
      <c r="C9" s="418"/>
      <c r="D9" s="418"/>
      <c r="E9" s="418"/>
      <c r="F9" s="418"/>
      <c r="G9" s="418"/>
      <c r="H9" s="147">
        <f>H136</f>
        <v>0</v>
      </c>
    </row>
    <row r="10" spans="1:8" s="18" customFormat="1" ht="15.75">
      <c r="A10" s="415" t="s">
        <v>1437</v>
      </c>
      <c r="B10" s="416" t="s">
        <v>362</v>
      </c>
      <c r="C10" s="418"/>
      <c r="D10" s="418"/>
      <c r="E10" s="418"/>
      <c r="F10" s="418"/>
      <c r="G10" s="418"/>
      <c r="H10" s="147">
        <f>H142</f>
        <v>0</v>
      </c>
    </row>
    <row r="11" spans="1:8" s="18" customFormat="1" ht="16.5" thickBot="1">
      <c r="A11" s="431"/>
      <c r="B11" s="427" t="s">
        <v>595</v>
      </c>
      <c r="C11" s="427"/>
      <c r="D11" s="427"/>
      <c r="E11" s="427"/>
      <c r="F11" s="427"/>
      <c r="G11" s="427"/>
      <c r="H11" s="148">
        <f>SUM(H4:H10)</f>
        <v>0</v>
      </c>
    </row>
    <row r="12" spans="1:8" s="18" customFormat="1" ht="15.75">
      <c r="A12" s="428"/>
      <c r="B12" s="429"/>
      <c r="C12" s="429"/>
      <c r="D12" s="429"/>
      <c r="E12" s="429"/>
      <c r="F12" s="429"/>
      <c r="G12" s="429"/>
      <c r="H12" s="134"/>
    </row>
    <row r="13" spans="1:8" s="18" customFormat="1" ht="30" customHeight="1">
      <c r="A13" s="128" t="s">
        <v>234</v>
      </c>
      <c r="B13" s="142" t="s">
        <v>21</v>
      </c>
      <c r="C13" s="129"/>
      <c r="D13" s="130"/>
      <c r="E13" s="130"/>
      <c r="F13" s="131"/>
      <c r="G13" s="131"/>
      <c r="H13" s="131"/>
    </row>
    <row r="14" spans="1:8" s="19" customFormat="1" ht="78.75">
      <c r="A14" s="119"/>
      <c r="B14" s="104" t="s">
        <v>94</v>
      </c>
      <c r="C14" s="63"/>
      <c r="D14" s="450"/>
      <c r="E14" s="442"/>
      <c r="F14" s="442"/>
      <c r="G14" s="442"/>
      <c r="H14" s="21"/>
    </row>
    <row r="15" spans="1:8" s="19" customFormat="1" ht="15.75">
      <c r="A15" s="458"/>
      <c r="B15" s="95"/>
      <c r="C15" s="449"/>
      <c r="D15" s="450"/>
      <c r="E15" s="442"/>
      <c r="F15" s="442"/>
      <c r="G15" s="442"/>
      <c r="H15" s="21"/>
    </row>
    <row r="16" spans="1:8" s="19" customFormat="1" ht="15.75">
      <c r="A16" s="458" t="s">
        <v>344</v>
      </c>
      <c r="B16" s="401" t="s">
        <v>242</v>
      </c>
      <c r="C16" s="449"/>
      <c r="D16" s="450"/>
      <c r="E16" s="442"/>
      <c r="F16" s="442"/>
      <c r="G16" s="442"/>
      <c r="H16" s="21"/>
    </row>
    <row r="17" spans="1:8" s="19" customFormat="1" ht="120">
      <c r="A17" s="79">
        <f>IF(D17="","",MAX($A$15:A16)+1)</f>
        <v>1</v>
      </c>
      <c r="B17" s="89" t="s">
        <v>403</v>
      </c>
      <c r="C17" s="47" t="s">
        <v>2</v>
      </c>
      <c r="D17" s="92">
        <f>SUM(E17:E17)</f>
        <v>22</v>
      </c>
      <c r="E17" s="115">
        <v>22</v>
      </c>
      <c r="F17" s="116">
        <v>0</v>
      </c>
      <c r="G17" s="28">
        <f>IF(ISNUMBER(F17),IF(F17&gt;0,ROUND(F17,2),0),0)</f>
        <v>0</v>
      </c>
      <c r="H17" s="29">
        <f>ROUND(E17*G17,2)</f>
        <v>0</v>
      </c>
    </row>
    <row r="18" spans="1:8" s="19" customFormat="1" ht="180.75" thickBot="1">
      <c r="A18" s="79">
        <f>IF(D18="","",MAX($A$15:A17)+1)+'4452.7G04 - Kanalizacija'!A105</f>
        <v>2</v>
      </c>
      <c r="B18" s="89" t="s">
        <v>73</v>
      </c>
      <c r="C18" s="47" t="s">
        <v>16</v>
      </c>
      <c r="D18" s="92">
        <f>SUM(E18:E18)</f>
        <v>1</v>
      </c>
      <c r="E18" s="115">
        <v>1</v>
      </c>
      <c r="F18" s="116">
        <v>0</v>
      </c>
      <c r="G18" s="28">
        <f>IF(ISNUMBER(F18),IF(F18&gt;0,ROUND(F18,2),0),0)</f>
        <v>0</v>
      </c>
      <c r="H18" s="29">
        <f>ROUND(E18*G18,2)</f>
        <v>0</v>
      </c>
    </row>
    <row r="19" spans="1:8" s="19" customFormat="1" ht="16.5" thickBot="1">
      <c r="A19" s="143"/>
      <c r="B19" s="149"/>
      <c r="C19" s="144"/>
      <c r="D19" s="145"/>
      <c r="E19" s="145"/>
      <c r="F19" s="9" t="s">
        <v>3</v>
      </c>
      <c r="G19" s="1"/>
      <c r="H19" s="2">
        <f>SUM(H17:H18)</f>
        <v>0</v>
      </c>
    </row>
    <row r="20" spans="1:8" s="19" customFormat="1" ht="15.75">
      <c r="A20" s="458"/>
      <c r="B20" s="417"/>
      <c r="C20" s="449"/>
      <c r="D20" s="450"/>
      <c r="E20" s="442"/>
      <c r="F20" s="442"/>
      <c r="G20" s="442"/>
      <c r="H20" s="21"/>
    </row>
    <row r="21" spans="1:8" s="19" customFormat="1" ht="15.75">
      <c r="A21" s="458" t="s">
        <v>568</v>
      </c>
      <c r="B21" s="423" t="s">
        <v>252</v>
      </c>
      <c r="C21" s="449"/>
      <c r="D21" s="450"/>
      <c r="E21" s="442"/>
      <c r="F21" s="442"/>
      <c r="G21" s="442"/>
      <c r="H21" s="21"/>
    </row>
    <row r="22" spans="1:8" s="19" customFormat="1" ht="30">
      <c r="A22" s="79">
        <f>IF(D22="","",MAX($A$15:A21)+1)</f>
        <v>3</v>
      </c>
      <c r="B22" s="95" t="s">
        <v>174</v>
      </c>
      <c r="C22" s="59" t="s">
        <v>16</v>
      </c>
      <c r="D22" s="60">
        <f>SUM(E22:E22)</f>
        <v>1</v>
      </c>
      <c r="E22" s="91">
        <v>1</v>
      </c>
      <c r="F22" s="116">
        <v>0</v>
      </c>
      <c r="G22" s="412">
        <f t="shared" ref="G22:G26" si="0">IF(ISNUMBER(F22),IF(F22&gt;0,ROUND(F22,2),0),0)</f>
        <v>0</v>
      </c>
      <c r="H22" s="29">
        <f t="shared" ref="H22:H26" si="1">ROUND(E22*G22,2)</f>
        <v>0</v>
      </c>
    </row>
    <row r="23" spans="1:8" s="19" customFormat="1" ht="75">
      <c r="A23" s="79">
        <f>IF(D23="","",MAX($A$17:A22)+1)+'4452.7G04 - Kanalizacija'!A108</f>
        <v>4</v>
      </c>
      <c r="B23" s="89" t="s">
        <v>95</v>
      </c>
      <c r="C23" s="47" t="s">
        <v>14</v>
      </c>
      <c r="D23" s="92">
        <f>SUM(E23:E23)</f>
        <v>1480</v>
      </c>
      <c r="E23" s="115">
        <v>1480</v>
      </c>
      <c r="F23" s="116">
        <v>0</v>
      </c>
      <c r="G23" s="28">
        <f t="shared" si="0"/>
        <v>0</v>
      </c>
      <c r="H23" s="29">
        <f t="shared" si="1"/>
        <v>0</v>
      </c>
    </row>
    <row r="24" spans="1:8" s="19" customFormat="1" ht="75">
      <c r="A24" s="79">
        <f>IF(D24="","",MAX($A$17:A23)+1)+'4452.7G04 - Kanalizacija'!A109</f>
        <v>5</v>
      </c>
      <c r="B24" s="89" t="s">
        <v>96</v>
      </c>
      <c r="C24" s="47" t="s">
        <v>14</v>
      </c>
      <c r="D24" s="92">
        <f>SUM(E24:E24)</f>
        <v>150</v>
      </c>
      <c r="E24" s="115">
        <v>150</v>
      </c>
      <c r="F24" s="116">
        <v>0</v>
      </c>
      <c r="G24" s="28">
        <f t="shared" si="0"/>
        <v>0</v>
      </c>
      <c r="H24" s="29">
        <f t="shared" si="1"/>
        <v>0</v>
      </c>
    </row>
    <row r="25" spans="1:8" s="19" customFormat="1" ht="60">
      <c r="A25" s="79">
        <f>IF(D25="","",MAX($A$17:A24)+1)+'4452.7G04 - Kanalizacija'!A110</f>
        <v>6</v>
      </c>
      <c r="B25" s="89" t="s">
        <v>97</v>
      </c>
      <c r="C25" s="47" t="s">
        <v>16</v>
      </c>
      <c r="D25" s="92">
        <f>SUM(E25:E25)</f>
        <v>1</v>
      </c>
      <c r="E25" s="115">
        <v>1</v>
      </c>
      <c r="F25" s="116">
        <v>0</v>
      </c>
      <c r="G25" s="28">
        <f t="shared" si="0"/>
        <v>0</v>
      </c>
      <c r="H25" s="29">
        <f t="shared" si="1"/>
        <v>0</v>
      </c>
    </row>
    <row r="26" spans="1:8" s="19" customFormat="1" ht="45.75" thickBot="1">
      <c r="A26" s="79">
        <f>IF(D26="","",MAX($A$17:A25)+1)+'4452.7G04 - Kanalizacija'!A111</f>
        <v>7</v>
      </c>
      <c r="B26" s="89" t="s">
        <v>72</v>
      </c>
      <c r="C26" s="47" t="s">
        <v>15</v>
      </c>
      <c r="D26" s="92">
        <f>SUM(E26:E26)</f>
        <v>60</v>
      </c>
      <c r="E26" s="115">
        <v>60</v>
      </c>
      <c r="F26" s="116">
        <v>0</v>
      </c>
      <c r="G26" s="28">
        <f t="shared" si="0"/>
        <v>0</v>
      </c>
      <c r="H26" s="29">
        <f t="shared" si="1"/>
        <v>0</v>
      </c>
    </row>
    <row r="27" spans="1:8" s="19" customFormat="1" ht="16.5" thickBot="1">
      <c r="A27" s="143"/>
      <c r="B27" s="149"/>
      <c r="C27" s="144"/>
      <c r="D27" s="145"/>
      <c r="E27" s="145"/>
      <c r="F27" s="9" t="s">
        <v>3</v>
      </c>
      <c r="G27" s="1"/>
      <c r="H27" s="2">
        <f>SUM(H22:H26)</f>
        <v>0</v>
      </c>
    </row>
    <row r="28" spans="1:8" s="19" customFormat="1" ht="15.75">
      <c r="A28" s="458"/>
      <c r="B28" s="95"/>
      <c r="C28" s="449"/>
      <c r="D28" s="450"/>
      <c r="E28" s="442"/>
      <c r="F28" s="442"/>
      <c r="G28" s="442"/>
      <c r="H28" s="21"/>
    </row>
    <row r="29" spans="1:8" s="19" customFormat="1" ht="15.75">
      <c r="A29" s="458" t="s">
        <v>569</v>
      </c>
      <c r="B29" s="423" t="s">
        <v>348</v>
      </c>
      <c r="C29" s="449"/>
      <c r="D29" s="450"/>
      <c r="E29" s="20"/>
      <c r="F29" s="442"/>
      <c r="G29" s="442"/>
      <c r="H29" s="21"/>
    </row>
    <row r="30" spans="1:8" s="19" customFormat="1" ht="126">
      <c r="A30" s="79" t="str">
        <f>IF(D30="","",MAX($A28:A$34)+1)</f>
        <v/>
      </c>
      <c r="B30" s="401" t="s">
        <v>195</v>
      </c>
      <c r="C30" s="449"/>
      <c r="D30" s="450"/>
      <c r="E30" s="20"/>
      <c r="F30" s="442"/>
      <c r="G30" s="442"/>
      <c r="H30" s="21"/>
    </row>
    <row r="31" spans="1:8" s="19" customFormat="1" ht="225.75">
      <c r="A31" s="79" t="str">
        <f>IF(D31="","",MAX($A30:A$34)+1)</f>
        <v/>
      </c>
      <c r="B31" s="89" t="s">
        <v>1438</v>
      </c>
      <c r="C31" s="449"/>
      <c r="D31" s="450"/>
      <c r="E31" s="20"/>
      <c r="F31" s="442"/>
      <c r="G31" s="442"/>
      <c r="H31" s="21"/>
    </row>
    <row r="32" spans="1:8" s="19" customFormat="1" ht="120">
      <c r="A32" s="79" t="str">
        <f>IF(D32="","",MAX($A30:A$34)+1)</f>
        <v/>
      </c>
      <c r="B32" s="89" t="s">
        <v>196</v>
      </c>
      <c r="C32" s="449"/>
      <c r="D32" s="450"/>
      <c r="E32" s="20"/>
      <c r="F32" s="442"/>
      <c r="G32" s="442"/>
      <c r="H32" s="21"/>
    </row>
    <row r="33" spans="1:8" s="19" customFormat="1" ht="60">
      <c r="A33" s="79" t="str">
        <f>IF(D33="","",MAX($A31:A$34)+1)</f>
        <v/>
      </c>
      <c r="B33" s="89" t="s">
        <v>518</v>
      </c>
      <c r="C33" s="449"/>
      <c r="D33" s="450"/>
      <c r="E33" s="20"/>
      <c r="F33" s="442"/>
      <c r="G33" s="442"/>
      <c r="H33" s="21"/>
    </row>
    <row r="34" spans="1:8" s="19" customFormat="1" ht="15.75">
      <c r="A34" s="458"/>
      <c r="B34" s="95"/>
      <c r="C34" s="449"/>
      <c r="D34" s="60"/>
      <c r="E34" s="91"/>
      <c r="F34" s="117"/>
      <c r="G34" s="442"/>
      <c r="H34" s="21"/>
    </row>
    <row r="35" spans="1:8" s="19" customFormat="1" ht="15.75">
      <c r="A35" s="458" t="s">
        <v>570</v>
      </c>
      <c r="B35" s="423" t="s">
        <v>341</v>
      </c>
      <c r="C35" s="63"/>
      <c r="D35" s="92"/>
      <c r="E35" s="91"/>
      <c r="F35" s="117"/>
      <c r="G35" s="65"/>
      <c r="H35" s="21"/>
    </row>
    <row r="36" spans="1:8" s="19" customFormat="1" ht="30">
      <c r="A36" s="79">
        <f>IF(D36="","",MAX($A$17:A35)+1)+'4452.7G04 - Kanalizacija'!A120</f>
        <v>8</v>
      </c>
      <c r="B36" s="89" t="s">
        <v>53</v>
      </c>
      <c r="C36" s="47" t="s">
        <v>16</v>
      </c>
      <c r="D36" s="92">
        <f>SUM(E36:E36)</f>
        <v>1</v>
      </c>
      <c r="E36" s="115">
        <v>1</v>
      </c>
      <c r="F36" s="116">
        <v>0</v>
      </c>
      <c r="G36" s="28">
        <f>IF(ISNUMBER(F36),IF(F36&gt;0,ROUND(F36,2),0),0)</f>
        <v>0</v>
      </c>
      <c r="H36" s="29">
        <f>ROUND(E36*G36,2)</f>
        <v>0</v>
      </c>
    </row>
    <row r="37" spans="1:8" s="19" customFormat="1" ht="45">
      <c r="A37" s="79">
        <f>IF(D37="","",MAX($A$17:A36)+1)+'4452.7G04 - Kanalizacija'!A121</f>
        <v>9</v>
      </c>
      <c r="B37" s="89" t="s">
        <v>100</v>
      </c>
      <c r="C37" s="47" t="s">
        <v>16</v>
      </c>
      <c r="D37" s="92">
        <f>SUM(E37:E37)</f>
        <v>1</v>
      </c>
      <c r="E37" s="115">
        <v>1</v>
      </c>
      <c r="F37" s="116">
        <v>0</v>
      </c>
      <c r="G37" s="28">
        <f>IF(ISNUMBER(F37),IF(F37&gt;0,ROUND(F37,2),0),0)</f>
        <v>0</v>
      </c>
      <c r="H37" s="29">
        <f>ROUND(E37*G37,2)</f>
        <v>0</v>
      </c>
    </row>
    <row r="38" spans="1:8" s="19" customFormat="1">
      <c r="A38" s="79" t="str">
        <f>IF(D38="","",MAX($A$37:A37)+1)</f>
        <v/>
      </c>
      <c r="B38" s="95"/>
      <c r="C38" s="449"/>
      <c r="D38" s="450"/>
      <c r="E38" s="442"/>
      <c r="F38" s="442"/>
      <c r="G38" s="442"/>
      <c r="H38" s="21"/>
    </row>
    <row r="39" spans="1:8" s="19" customFormat="1" ht="15.75">
      <c r="A39" s="458" t="s">
        <v>571</v>
      </c>
      <c r="B39" s="423" t="s">
        <v>350</v>
      </c>
      <c r="C39" s="449"/>
      <c r="D39" s="60"/>
      <c r="E39" s="91"/>
      <c r="F39" s="117"/>
      <c r="G39" s="442"/>
      <c r="H39" s="21"/>
    </row>
    <row r="40" spans="1:8" s="19" customFormat="1" ht="45">
      <c r="A40" s="79"/>
      <c r="B40" s="89" t="s">
        <v>93</v>
      </c>
      <c r="C40" s="63"/>
      <c r="D40" s="92"/>
      <c r="E40" s="91"/>
      <c r="F40" s="117"/>
      <c r="G40" s="442"/>
      <c r="H40" s="21"/>
    </row>
    <row r="41" spans="1:8" s="19" customFormat="1" ht="45">
      <c r="A41" s="79">
        <f>IF(D41="","",MAX($A$37:A39)+1)</f>
        <v>10</v>
      </c>
      <c r="B41" s="89" t="s">
        <v>404</v>
      </c>
      <c r="C41" s="47" t="s">
        <v>24</v>
      </c>
      <c r="D41" s="92">
        <f t="shared" ref="D41:D47" si="2">SUM(E41:E41)</f>
        <v>400</v>
      </c>
      <c r="E41" s="115">
        <v>400</v>
      </c>
      <c r="F41" s="116">
        <v>0</v>
      </c>
      <c r="G41" s="28">
        <f t="shared" ref="G41:G47" si="3">IF(ISNUMBER(F41),IF(F41&gt;0,ROUND(F41,2),0),0)</f>
        <v>0</v>
      </c>
      <c r="H41" s="29">
        <f t="shared" ref="H41:H47" si="4">ROUND(E41*G41,2)</f>
        <v>0</v>
      </c>
    </row>
    <row r="42" spans="1:8" s="19" customFormat="1" ht="45">
      <c r="A42" s="79">
        <f>IF(D42="","",MAX($A$37:A41)+1)</f>
        <v>11</v>
      </c>
      <c r="B42" s="89" t="s">
        <v>108</v>
      </c>
      <c r="C42" s="47" t="s">
        <v>14</v>
      </c>
      <c r="D42" s="92">
        <f t="shared" si="2"/>
        <v>184.8</v>
      </c>
      <c r="E42" s="115">
        <v>184.8</v>
      </c>
      <c r="F42" s="116">
        <v>0</v>
      </c>
      <c r="G42" s="28">
        <f t="shared" si="3"/>
        <v>0</v>
      </c>
      <c r="H42" s="29">
        <f t="shared" si="4"/>
        <v>0</v>
      </c>
    </row>
    <row r="43" spans="1:8" s="19" customFormat="1" ht="45">
      <c r="A43" s="79">
        <f>IF(D43="","",MAX($A$37:A42)+1)</f>
        <v>12</v>
      </c>
      <c r="B43" s="89" t="s">
        <v>554</v>
      </c>
      <c r="C43" s="47" t="s">
        <v>9</v>
      </c>
      <c r="D43" s="92">
        <f t="shared" si="2"/>
        <v>65000</v>
      </c>
      <c r="E43" s="115">
        <v>65000</v>
      </c>
      <c r="F43" s="116">
        <v>0</v>
      </c>
      <c r="G43" s="28">
        <f t="shared" si="3"/>
        <v>0</v>
      </c>
      <c r="H43" s="29">
        <f t="shared" si="4"/>
        <v>0</v>
      </c>
    </row>
    <row r="44" spans="1:8" s="19" customFormat="1" ht="105">
      <c r="A44" s="79">
        <f>IF(D44="","",MAX($A$37:A43)+1)</f>
        <v>13</v>
      </c>
      <c r="B44" s="89" t="s">
        <v>405</v>
      </c>
      <c r="C44" s="47" t="s">
        <v>14</v>
      </c>
      <c r="D44" s="92">
        <f t="shared" si="2"/>
        <v>184.8</v>
      </c>
      <c r="E44" s="115">
        <v>184.8</v>
      </c>
      <c r="F44" s="116">
        <v>0</v>
      </c>
      <c r="G44" s="28">
        <f t="shared" si="3"/>
        <v>0</v>
      </c>
      <c r="H44" s="29">
        <f t="shared" si="4"/>
        <v>0</v>
      </c>
    </row>
    <row r="45" spans="1:8" s="19" customFormat="1" ht="45">
      <c r="A45" s="79">
        <f>IF(D45="","",MAX($A$37:A44)+1)</f>
        <v>14</v>
      </c>
      <c r="B45" s="89" t="s">
        <v>434</v>
      </c>
      <c r="C45" s="47" t="s">
        <v>2</v>
      </c>
      <c r="D45" s="92">
        <f t="shared" si="2"/>
        <v>5</v>
      </c>
      <c r="E45" s="115">
        <v>5</v>
      </c>
      <c r="F45" s="116">
        <v>0</v>
      </c>
      <c r="G45" s="28">
        <f t="shared" si="3"/>
        <v>0</v>
      </c>
      <c r="H45" s="29">
        <f t="shared" si="4"/>
        <v>0</v>
      </c>
    </row>
    <row r="46" spans="1:8" s="19" customFormat="1" ht="30">
      <c r="A46" s="79">
        <f>IF(D46="","",MAX($A$37:A45)+1)</f>
        <v>15</v>
      </c>
      <c r="B46" s="89" t="s">
        <v>101</v>
      </c>
      <c r="C46" s="47" t="s">
        <v>2</v>
      </c>
      <c r="D46" s="92">
        <f t="shared" si="2"/>
        <v>40</v>
      </c>
      <c r="E46" s="115">
        <v>40</v>
      </c>
      <c r="F46" s="116">
        <v>0</v>
      </c>
      <c r="G46" s="28">
        <f t="shared" si="3"/>
        <v>0</v>
      </c>
      <c r="H46" s="29">
        <f t="shared" si="4"/>
        <v>0</v>
      </c>
    </row>
    <row r="47" spans="1:8" s="19" customFormat="1" ht="45">
      <c r="A47" s="79">
        <f>IF(D47="","",MAX($A$37:A46)+1)</f>
        <v>16</v>
      </c>
      <c r="B47" s="89" t="s">
        <v>407</v>
      </c>
      <c r="C47" s="47" t="s">
        <v>2</v>
      </c>
      <c r="D47" s="92">
        <f t="shared" si="2"/>
        <v>40</v>
      </c>
      <c r="E47" s="115">
        <v>40</v>
      </c>
      <c r="F47" s="116">
        <v>0</v>
      </c>
      <c r="G47" s="28">
        <f t="shared" si="3"/>
        <v>0</v>
      </c>
      <c r="H47" s="29">
        <f t="shared" si="4"/>
        <v>0</v>
      </c>
    </row>
    <row r="48" spans="1:8" s="19" customFormat="1">
      <c r="A48" s="79" t="str">
        <f>IF(D48="","",MAX($A$37:A44)+1)</f>
        <v/>
      </c>
      <c r="B48" s="95"/>
      <c r="C48" s="449"/>
      <c r="D48" s="450"/>
      <c r="E48" s="442"/>
      <c r="F48" s="442"/>
      <c r="G48" s="442"/>
      <c r="H48" s="21"/>
    </row>
    <row r="49" spans="1:8" s="19" customFormat="1" ht="15.75">
      <c r="A49" s="458" t="s">
        <v>572</v>
      </c>
      <c r="B49" s="423" t="s">
        <v>351</v>
      </c>
      <c r="C49" s="105"/>
      <c r="D49" s="60"/>
      <c r="E49" s="91"/>
      <c r="F49" s="117"/>
      <c r="G49" s="442"/>
      <c r="H49" s="21"/>
    </row>
    <row r="50" spans="1:8" s="19" customFormat="1" ht="15.75">
      <c r="A50" s="458" t="s">
        <v>573</v>
      </c>
      <c r="B50" s="423" t="s">
        <v>260</v>
      </c>
      <c r="C50" s="105"/>
      <c r="D50" s="60"/>
      <c r="E50" s="91"/>
      <c r="F50" s="117"/>
      <c r="G50" s="442"/>
      <c r="H50" s="21"/>
    </row>
    <row r="51" spans="1:8" s="19" customFormat="1" ht="75">
      <c r="A51" s="79">
        <f>IF(D51="","",MAX($A$37:A50)+1)</f>
        <v>17</v>
      </c>
      <c r="B51" s="89" t="s">
        <v>275</v>
      </c>
      <c r="C51" s="105" t="s">
        <v>9</v>
      </c>
      <c r="D51" s="60">
        <f>SUM(E51:E51)</f>
        <v>8800</v>
      </c>
      <c r="E51" s="91">
        <v>8800</v>
      </c>
      <c r="F51" s="116">
        <v>0</v>
      </c>
      <c r="G51" s="412">
        <f t="shared" ref="G51:G53" si="5">IF(ISNUMBER(F51),IF(F51&gt;0,ROUND(F51,2),0),0)</f>
        <v>0</v>
      </c>
      <c r="H51" s="29">
        <f t="shared" ref="H51:H53" si="6">ROUND(E51*G51,2)</f>
        <v>0</v>
      </c>
    </row>
    <row r="52" spans="1:8" s="19" customFormat="1" ht="90">
      <c r="A52" s="79">
        <f>IF(D52="","",MAX($A$37:A51)+1)</f>
        <v>18</v>
      </c>
      <c r="B52" s="89" t="s">
        <v>54</v>
      </c>
      <c r="C52" s="105" t="s">
        <v>14</v>
      </c>
      <c r="D52" s="60">
        <f>SUM(E52:E52)</f>
        <v>18.2</v>
      </c>
      <c r="E52" s="91">
        <v>18.2</v>
      </c>
      <c r="F52" s="116">
        <v>0</v>
      </c>
      <c r="G52" s="412">
        <f t="shared" si="5"/>
        <v>0</v>
      </c>
      <c r="H52" s="29">
        <f t="shared" si="6"/>
        <v>0</v>
      </c>
    </row>
    <row r="53" spans="1:8" s="19" customFormat="1" ht="90">
      <c r="A53" s="79">
        <f>IF(D53="","",MAX($A$37:A52)+1)</f>
        <v>19</v>
      </c>
      <c r="B53" s="89" t="s">
        <v>406</v>
      </c>
      <c r="C53" s="105" t="s">
        <v>14</v>
      </c>
      <c r="D53" s="60">
        <f>SUM(E53:E53)</f>
        <v>58.6</v>
      </c>
      <c r="E53" s="91">
        <v>58.6</v>
      </c>
      <c r="F53" s="116">
        <v>0</v>
      </c>
      <c r="G53" s="412">
        <f t="shared" si="5"/>
        <v>0</v>
      </c>
      <c r="H53" s="29">
        <f t="shared" si="6"/>
        <v>0</v>
      </c>
    </row>
    <row r="54" spans="1:8" s="19" customFormat="1">
      <c r="A54" s="79" t="str">
        <f>IF(D54="","",MAX($A$37:A53)+1)</f>
        <v/>
      </c>
      <c r="B54" s="95"/>
      <c r="C54" s="449"/>
      <c r="D54" s="450"/>
      <c r="E54" s="442"/>
      <c r="F54" s="442"/>
      <c r="G54" s="442"/>
      <c r="H54" s="21"/>
    </row>
    <row r="55" spans="1:8" s="19" customFormat="1" ht="15.75">
      <c r="A55" s="458" t="s">
        <v>574</v>
      </c>
      <c r="B55" s="423" t="s">
        <v>262</v>
      </c>
      <c r="C55" s="105"/>
      <c r="D55" s="60"/>
      <c r="E55" s="91"/>
      <c r="F55" s="117"/>
      <c r="G55" s="442"/>
      <c r="H55" s="21"/>
    </row>
    <row r="56" spans="1:8" s="19" customFormat="1" ht="45">
      <c r="A56" s="79">
        <f>IF(D56="","",MAX($A$15:A55)+1)</f>
        <v>20</v>
      </c>
      <c r="B56" s="95" t="s">
        <v>70</v>
      </c>
      <c r="C56" s="105" t="s">
        <v>13</v>
      </c>
      <c r="D56" s="60">
        <f>SUM(E56:E56)</f>
        <v>3</v>
      </c>
      <c r="E56" s="91">
        <v>3</v>
      </c>
      <c r="F56" s="116">
        <v>0</v>
      </c>
      <c r="G56" s="412">
        <f t="shared" ref="G56:G59" si="7">IF(ISNUMBER(F56),IF(F56&gt;0,ROUND(F56,2),0),0)</f>
        <v>0</v>
      </c>
      <c r="H56" s="29">
        <f t="shared" ref="H56:H59" si="8">ROUND(E56*G56,2)</f>
        <v>0</v>
      </c>
    </row>
    <row r="57" spans="1:8" s="19" customFormat="1" ht="75">
      <c r="A57" s="79" t="str">
        <f>IF(D57="","",MAX($A$37:A56)+1)</f>
        <v/>
      </c>
      <c r="B57" s="95" t="s">
        <v>71</v>
      </c>
      <c r="C57" s="449"/>
      <c r="D57" s="450"/>
      <c r="E57" s="442"/>
      <c r="F57" s="442"/>
      <c r="G57" s="442"/>
      <c r="H57" s="21"/>
    </row>
    <row r="58" spans="1:8" s="19" customFormat="1" ht="30">
      <c r="A58" s="79">
        <f>IF(D58="","",MAX($A$37:A57)+1)</f>
        <v>21</v>
      </c>
      <c r="B58" s="95" t="s">
        <v>57</v>
      </c>
      <c r="C58" s="105" t="s">
        <v>15</v>
      </c>
      <c r="D58" s="60">
        <f>SUM(E58:E58)</f>
        <v>50</v>
      </c>
      <c r="E58" s="91">
        <v>50</v>
      </c>
      <c r="F58" s="116">
        <v>0</v>
      </c>
      <c r="G58" s="412">
        <f t="shared" si="7"/>
        <v>0</v>
      </c>
      <c r="H58" s="29">
        <f t="shared" si="8"/>
        <v>0</v>
      </c>
    </row>
    <row r="59" spans="1:8" s="19" customFormat="1" ht="30">
      <c r="A59" s="79">
        <f>IF(D59="","",MAX($A$37:A58)+1)</f>
        <v>22</v>
      </c>
      <c r="B59" s="95" t="s">
        <v>58</v>
      </c>
      <c r="C59" s="105" t="s">
        <v>15</v>
      </c>
      <c r="D59" s="60">
        <f>SUM(E59:E59)</f>
        <v>50</v>
      </c>
      <c r="E59" s="91">
        <v>50</v>
      </c>
      <c r="F59" s="116">
        <v>0</v>
      </c>
      <c r="G59" s="412">
        <f t="shared" si="7"/>
        <v>0</v>
      </c>
      <c r="H59" s="29">
        <f t="shared" si="8"/>
        <v>0</v>
      </c>
    </row>
    <row r="60" spans="1:8" s="19" customFormat="1">
      <c r="A60" s="79" t="str">
        <f>IF(D60="","",MAX($A$37:A59)+1)</f>
        <v/>
      </c>
      <c r="B60" s="95"/>
      <c r="C60" s="449"/>
      <c r="D60" s="450"/>
      <c r="E60" s="442"/>
      <c r="F60" s="442"/>
      <c r="G60" s="442"/>
      <c r="H60" s="21"/>
    </row>
    <row r="61" spans="1:8" s="19" customFormat="1" ht="15.75">
      <c r="A61" s="458" t="s">
        <v>575</v>
      </c>
      <c r="B61" s="423" t="s">
        <v>264</v>
      </c>
      <c r="C61" s="105"/>
      <c r="D61" s="60"/>
      <c r="E61" s="91"/>
      <c r="F61" s="117"/>
      <c r="G61" s="442"/>
      <c r="H61" s="21"/>
    </row>
    <row r="62" spans="1:8" s="19" customFormat="1" ht="60">
      <c r="A62" s="79">
        <f>IF(D62="","",MAX($A$15:A60)+1)</f>
        <v>23</v>
      </c>
      <c r="B62" s="89" t="s">
        <v>55</v>
      </c>
      <c r="C62" s="105" t="s">
        <v>24</v>
      </c>
      <c r="D62" s="60">
        <f>SUM(E62:E62)</f>
        <v>152</v>
      </c>
      <c r="E62" s="91">
        <v>152</v>
      </c>
      <c r="F62" s="116">
        <v>0</v>
      </c>
      <c r="G62" s="412">
        <f t="shared" ref="G62:G63" si="9">IF(ISNUMBER(F62),IF(F62&gt;0,ROUND(F62,2),0),0)</f>
        <v>0</v>
      </c>
      <c r="H62" s="29">
        <f t="shared" ref="H62:H63" si="10">ROUND(E62*G62,2)</f>
        <v>0</v>
      </c>
    </row>
    <row r="63" spans="1:8" s="19" customFormat="1" ht="90">
      <c r="A63" s="79">
        <f>IF(D63="","",MAX($A$37:A62)+1)</f>
        <v>24</v>
      </c>
      <c r="B63" s="89" t="s">
        <v>56</v>
      </c>
      <c r="C63" s="105" t="s">
        <v>13</v>
      </c>
      <c r="D63" s="60">
        <f>SUM(E63:E63)</f>
        <v>122</v>
      </c>
      <c r="E63" s="91">
        <v>122</v>
      </c>
      <c r="F63" s="116">
        <v>0</v>
      </c>
      <c r="G63" s="412">
        <f t="shared" si="9"/>
        <v>0</v>
      </c>
      <c r="H63" s="29">
        <f t="shared" si="10"/>
        <v>0</v>
      </c>
    </row>
    <row r="64" spans="1:8" s="19" customFormat="1">
      <c r="A64" s="79"/>
      <c r="B64" s="118"/>
      <c r="C64" s="105"/>
      <c r="D64" s="60"/>
      <c r="E64" s="91"/>
      <c r="F64" s="117"/>
      <c r="G64" s="442"/>
      <c r="H64" s="29"/>
    </row>
    <row r="65" spans="1:8" s="19" customFormat="1" ht="15.75">
      <c r="A65" s="458" t="s">
        <v>576</v>
      </c>
      <c r="B65" s="423" t="s">
        <v>352</v>
      </c>
      <c r="C65" s="105"/>
      <c r="D65" s="60"/>
      <c r="E65" s="91"/>
      <c r="F65" s="117"/>
      <c r="G65" s="442"/>
      <c r="H65" s="21"/>
    </row>
    <row r="66" spans="1:8" s="19" customFormat="1" ht="60">
      <c r="A66" s="79"/>
      <c r="B66" s="89" t="s">
        <v>166</v>
      </c>
      <c r="C66" s="105"/>
      <c r="D66" s="60"/>
      <c r="E66" s="91"/>
      <c r="F66" s="117"/>
      <c r="G66" s="442"/>
      <c r="H66" s="29"/>
    </row>
    <row r="67" spans="1:8" s="19" customFormat="1" ht="30">
      <c r="A67" s="79">
        <f>IF(D67="","",MAX($A$37:A66)+1)</f>
        <v>25</v>
      </c>
      <c r="B67" s="89" t="s">
        <v>167</v>
      </c>
      <c r="C67" s="105" t="s">
        <v>2</v>
      </c>
      <c r="D67" s="60">
        <f>SUM(E67:E67)</f>
        <v>480</v>
      </c>
      <c r="E67" s="91">
        <v>480</v>
      </c>
      <c r="F67" s="116">
        <v>0</v>
      </c>
      <c r="G67" s="412">
        <f>IF(ISNUMBER(F67),IF(F67&gt;0,ROUND(F67,2),0),0)</f>
        <v>0</v>
      </c>
      <c r="H67" s="29">
        <f>ROUND(E67*G67,2)</f>
        <v>0</v>
      </c>
    </row>
    <row r="68" spans="1:8" s="19" customFormat="1" ht="60">
      <c r="A68" s="79"/>
      <c r="B68" s="89" t="s">
        <v>168</v>
      </c>
      <c r="C68" s="105"/>
      <c r="D68" s="60"/>
      <c r="E68" s="91"/>
      <c r="F68" s="117"/>
      <c r="G68" s="442"/>
      <c r="H68" s="29"/>
    </row>
    <row r="69" spans="1:8" s="19" customFormat="1" ht="30">
      <c r="A69" s="79">
        <f>IF(D69="","",MAX($A$37:A68)+1)</f>
        <v>26</v>
      </c>
      <c r="B69" s="89" t="s">
        <v>402</v>
      </c>
      <c r="C69" s="105" t="s">
        <v>2</v>
      </c>
      <c r="D69" s="60">
        <f>SUM(E69:E69)</f>
        <v>480</v>
      </c>
      <c r="E69" s="91">
        <v>480</v>
      </c>
      <c r="F69" s="116">
        <v>0</v>
      </c>
      <c r="G69" s="412">
        <f>IF(ISNUMBER(F69),IF(F69&gt;0,ROUND(F69,2),0),0)</f>
        <v>0</v>
      </c>
      <c r="H69" s="29">
        <f>ROUND(E69*G69,2)</f>
        <v>0</v>
      </c>
    </row>
    <row r="70" spans="1:8" s="19" customFormat="1" ht="45">
      <c r="A70" s="79"/>
      <c r="B70" s="89" t="s">
        <v>408</v>
      </c>
      <c r="C70" s="105"/>
      <c r="D70" s="60"/>
      <c r="E70" s="91"/>
      <c r="F70" s="117"/>
      <c r="G70" s="442"/>
      <c r="H70" s="29"/>
    </row>
    <row r="71" spans="1:8" s="19" customFormat="1" ht="30">
      <c r="A71" s="79">
        <f>IF(D71="","",MAX($A$37:A69)+1)</f>
        <v>27</v>
      </c>
      <c r="B71" s="89" t="s">
        <v>409</v>
      </c>
      <c r="C71" s="105" t="s">
        <v>9</v>
      </c>
      <c r="D71" s="60">
        <f>SUM(E71:E71)</f>
        <v>2200</v>
      </c>
      <c r="E71" s="91">
        <v>2200</v>
      </c>
      <c r="F71" s="116">
        <v>0</v>
      </c>
      <c r="G71" s="412">
        <f>IF(ISNUMBER(F71),IF(F71&gt;0,ROUND(F71,2),0),0)</f>
        <v>0</v>
      </c>
      <c r="H71" s="29">
        <f>ROUND(E71*G71,2)</f>
        <v>0</v>
      </c>
    </row>
    <row r="72" spans="1:8" s="19" customFormat="1" ht="90">
      <c r="A72" s="471">
        <f>IF(D72="","",MAX($A$37:A71)+1)</f>
        <v>28</v>
      </c>
      <c r="B72" s="122" t="s">
        <v>411</v>
      </c>
      <c r="C72" s="105" t="s">
        <v>14</v>
      </c>
      <c r="D72" s="92">
        <f>SUM(E72:E72)</f>
        <v>36.799999999999997</v>
      </c>
      <c r="E72" s="91">
        <v>36.799999999999997</v>
      </c>
      <c r="F72" s="472">
        <v>0</v>
      </c>
      <c r="G72" s="473">
        <f>IF(ISNUMBER(F72),IF(F72&gt;0,ROUND(F72,2),0),0)</f>
        <v>0</v>
      </c>
      <c r="H72" s="474">
        <f>ROUND(E72*G72,2)</f>
        <v>0</v>
      </c>
    </row>
    <row r="73" spans="1:8" s="19" customFormat="1">
      <c r="A73" s="475"/>
      <c r="B73" s="118"/>
      <c r="C73" s="105"/>
      <c r="D73" s="60"/>
      <c r="E73" s="91"/>
      <c r="F73" s="117"/>
      <c r="G73" s="442"/>
      <c r="H73" s="29"/>
    </row>
    <row r="74" spans="1:8" s="19" customFormat="1" ht="15.75">
      <c r="A74" s="458" t="s">
        <v>1424</v>
      </c>
      <c r="B74" s="423" t="s">
        <v>1425</v>
      </c>
      <c r="C74" s="105"/>
      <c r="D74" s="60"/>
      <c r="E74" s="91"/>
      <c r="F74" s="117"/>
      <c r="G74" s="442"/>
      <c r="H74" s="21"/>
    </row>
    <row r="75" spans="1:8" s="19" customFormat="1" ht="204.75">
      <c r="A75" s="119"/>
      <c r="B75" s="401" t="s">
        <v>1426</v>
      </c>
      <c r="C75" s="105"/>
      <c r="D75" s="60"/>
      <c r="E75" s="91"/>
      <c r="F75" s="117"/>
      <c r="G75" s="442"/>
      <c r="H75" s="21"/>
    </row>
    <row r="76" spans="1:8" s="19" customFormat="1" ht="63">
      <c r="A76" s="119"/>
      <c r="B76" s="401" t="s">
        <v>177</v>
      </c>
      <c r="C76" s="105"/>
      <c r="D76" s="60"/>
      <c r="E76" s="91"/>
      <c r="F76" s="117"/>
      <c r="G76" s="442"/>
      <c r="H76" s="21"/>
    </row>
    <row r="77" spans="1:8" s="19" customFormat="1" ht="90.75" thickBot="1">
      <c r="A77" s="79">
        <f>IF(D77="","",MAX($A$37:A74)+1)</f>
        <v>29</v>
      </c>
      <c r="B77" s="89" t="s">
        <v>1583</v>
      </c>
      <c r="C77" s="105" t="s">
        <v>2</v>
      </c>
      <c r="D77" s="60">
        <v>1</v>
      </c>
      <c r="E77" s="91">
        <v>1</v>
      </c>
      <c r="F77" s="116">
        <v>0</v>
      </c>
      <c r="G77" s="412">
        <f>IF(ISNUMBER(F77),IF(F77&gt;0,ROUND(F77,2),0),0)</f>
        <v>0</v>
      </c>
      <c r="H77" s="29">
        <f>ROUND(E77*G77,2)</f>
        <v>0</v>
      </c>
    </row>
    <row r="78" spans="1:8" s="19" customFormat="1" ht="16.5" thickBot="1">
      <c r="A78" s="143"/>
      <c r="B78" s="149"/>
      <c r="C78" s="144"/>
      <c r="D78" s="145"/>
      <c r="E78" s="145"/>
      <c r="F78" s="9" t="s">
        <v>3</v>
      </c>
      <c r="G78" s="1"/>
      <c r="H78" s="2">
        <f>SUM(H36:H77)</f>
        <v>0</v>
      </c>
    </row>
    <row r="79" spans="1:8" s="19" customFormat="1">
      <c r="A79" s="79" t="str">
        <f>IF(D79="","",MAX($A$37:A63)+1)</f>
        <v/>
      </c>
      <c r="B79" s="95"/>
      <c r="C79" s="449"/>
      <c r="D79" s="450"/>
      <c r="E79" s="442"/>
      <c r="F79" s="442"/>
      <c r="G79" s="442"/>
      <c r="H79" s="21"/>
    </row>
    <row r="80" spans="1:8" s="19" customFormat="1" ht="15.75">
      <c r="A80" s="458" t="s">
        <v>577</v>
      </c>
      <c r="B80" s="423" t="s">
        <v>354</v>
      </c>
      <c r="C80" s="449"/>
      <c r="D80" s="450"/>
      <c r="E80" s="442"/>
      <c r="F80" s="442"/>
      <c r="G80" s="442"/>
      <c r="H80" s="21"/>
    </row>
    <row r="81" spans="1:8" s="19" customFormat="1" ht="126">
      <c r="A81" s="458"/>
      <c r="B81" s="401" t="s">
        <v>521</v>
      </c>
      <c r="C81" s="449"/>
      <c r="D81" s="450"/>
      <c r="E81" s="20"/>
      <c r="F81" s="442"/>
      <c r="G81" s="442"/>
      <c r="H81" s="21"/>
    </row>
    <row r="82" spans="1:8" s="19" customFormat="1" ht="225.75">
      <c r="A82" s="458"/>
      <c r="B82" s="89" t="s">
        <v>1438</v>
      </c>
      <c r="C82" s="449"/>
      <c r="D82" s="450"/>
      <c r="E82" s="20"/>
      <c r="F82" s="442"/>
      <c r="G82" s="442"/>
      <c r="H82" s="21"/>
    </row>
    <row r="83" spans="1:8" s="19" customFormat="1" ht="120">
      <c r="A83" s="458"/>
      <c r="B83" s="89" t="s">
        <v>196</v>
      </c>
      <c r="C83" s="449"/>
      <c r="D83" s="450"/>
      <c r="E83" s="20"/>
      <c r="F83" s="442"/>
      <c r="G83" s="442"/>
      <c r="H83" s="21"/>
    </row>
    <row r="84" spans="1:8" s="19" customFormat="1" ht="60">
      <c r="A84" s="458"/>
      <c r="B84" s="89" t="s">
        <v>518</v>
      </c>
      <c r="C84" s="449"/>
      <c r="D84" s="450"/>
      <c r="E84" s="20"/>
      <c r="F84" s="442"/>
      <c r="G84" s="442"/>
      <c r="H84" s="21"/>
    </row>
    <row r="85" spans="1:8" s="19" customFormat="1" ht="15.75">
      <c r="A85" s="458"/>
      <c r="B85" s="423"/>
      <c r="C85" s="449"/>
      <c r="D85" s="450"/>
      <c r="E85" s="20"/>
      <c r="F85" s="442"/>
      <c r="G85" s="442"/>
      <c r="H85" s="21"/>
    </row>
    <row r="86" spans="1:8" s="19" customFormat="1" ht="15.75">
      <c r="A86" s="458" t="s">
        <v>578</v>
      </c>
      <c r="B86" s="423" t="s">
        <v>341</v>
      </c>
      <c r="C86" s="449"/>
      <c r="D86" s="60"/>
      <c r="E86" s="91"/>
      <c r="F86" s="117"/>
      <c r="G86" s="442"/>
      <c r="H86" s="21"/>
    </row>
    <row r="87" spans="1:8" s="19" customFormat="1" ht="30">
      <c r="A87" s="79">
        <f>IF(D87="","",MAX($A$37:A86)+1)</f>
        <v>30</v>
      </c>
      <c r="B87" s="89" t="s">
        <v>53</v>
      </c>
      <c r="C87" s="47" t="s">
        <v>16</v>
      </c>
      <c r="D87" s="92">
        <f>SUM(E87:E87)</f>
        <v>1</v>
      </c>
      <c r="E87" s="115">
        <v>1</v>
      </c>
      <c r="F87" s="116">
        <v>0</v>
      </c>
      <c r="G87" s="28">
        <f>IF(ISNUMBER(F87),IF(F87&gt;0,ROUND(F87,2),0),0)</f>
        <v>0</v>
      </c>
      <c r="H87" s="29">
        <f>ROUND(E87*G87,2)</f>
        <v>0</v>
      </c>
    </row>
    <row r="88" spans="1:8" s="19" customFormat="1" ht="75">
      <c r="A88" s="79">
        <f>IF(D88="","",MAX($A$37:A87)+1)</f>
        <v>31</v>
      </c>
      <c r="B88" s="89" t="s">
        <v>99</v>
      </c>
      <c r="C88" s="47" t="s">
        <v>16</v>
      </c>
      <c r="D88" s="92">
        <f>SUM(E88:E88)</f>
        <v>1</v>
      </c>
      <c r="E88" s="115">
        <v>1</v>
      </c>
      <c r="F88" s="116">
        <v>0</v>
      </c>
      <c r="G88" s="28">
        <f>IF(ISNUMBER(F88),IF(F88&gt;0,ROUND(F88,2),0),0)</f>
        <v>0</v>
      </c>
      <c r="H88" s="29">
        <f>ROUND(E88*G88,2)</f>
        <v>0</v>
      </c>
    </row>
    <row r="89" spans="1:8" s="19" customFormat="1">
      <c r="A89" s="79" t="str">
        <f>IF(D89="","",MAX($A$37:A88)+1)</f>
        <v/>
      </c>
      <c r="B89" s="95"/>
      <c r="C89" s="449"/>
      <c r="D89" s="450"/>
      <c r="E89" s="442"/>
      <c r="F89" s="442"/>
      <c r="G89" s="442"/>
      <c r="H89" s="21"/>
    </row>
    <row r="90" spans="1:8" s="19" customFormat="1" ht="15.75">
      <c r="A90" s="458" t="s">
        <v>579</v>
      </c>
      <c r="B90" s="423" t="s">
        <v>356</v>
      </c>
      <c r="C90" s="449"/>
      <c r="D90" s="60"/>
      <c r="E90" s="91"/>
      <c r="F90" s="117"/>
      <c r="G90" s="442"/>
      <c r="H90" s="21"/>
    </row>
    <row r="91" spans="1:8" s="19" customFormat="1" ht="90">
      <c r="A91" s="79">
        <f>IF(D91="","",MAX($A$37:A90)+1)</f>
        <v>32</v>
      </c>
      <c r="B91" s="95" t="s">
        <v>410</v>
      </c>
      <c r="C91" s="47" t="s">
        <v>24</v>
      </c>
      <c r="D91" s="92">
        <f>SUM(E91:E91)</f>
        <v>880</v>
      </c>
      <c r="E91" s="115">
        <v>880</v>
      </c>
      <c r="F91" s="116">
        <v>0</v>
      </c>
      <c r="G91" s="28">
        <f>IF(ISNUMBER(F91),IF(F91&gt;0,ROUND(F91,2),0),0)</f>
        <v>0</v>
      </c>
      <c r="H91" s="29">
        <f>ROUND(E91*G91,2)</f>
        <v>0</v>
      </c>
    </row>
    <row r="92" spans="1:8" s="19" customFormat="1">
      <c r="A92" s="79" t="str">
        <f>IF(D92="","",MAX($A$37:A91)+1)</f>
        <v/>
      </c>
      <c r="B92" s="95"/>
      <c r="C92" s="449"/>
      <c r="D92" s="450"/>
      <c r="E92" s="442"/>
      <c r="F92" s="442"/>
      <c r="G92" s="442"/>
      <c r="H92" s="21"/>
    </row>
    <row r="93" spans="1:8" s="19" customFormat="1" ht="15.75">
      <c r="A93" s="458" t="s">
        <v>580</v>
      </c>
      <c r="B93" s="423" t="s">
        <v>357</v>
      </c>
      <c r="C93" s="449"/>
      <c r="D93" s="60"/>
      <c r="E93" s="91"/>
      <c r="F93" s="117"/>
      <c r="G93" s="442"/>
      <c r="H93" s="21"/>
    </row>
    <row r="94" spans="1:8" s="19" customFormat="1" ht="15.75">
      <c r="A94" s="458" t="s">
        <v>581</v>
      </c>
      <c r="B94" s="423" t="s">
        <v>260</v>
      </c>
      <c r="C94" s="105"/>
      <c r="D94" s="60"/>
      <c r="E94" s="91"/>
      <c r="F94" s="117"/>
      <c r="G94" s="442"/>
      <c r="H94" s="21"/>
    </row>
    <row r="95" spans="1:8" s="19" customFormat="1" ht="60">
      <c r="A95" s="79">
        <f>IF(D95="","",MAX($A$37:A93)+1)</f>
        <v>33</v>
      </c>
      <c r="B95" s="89" t="s">
        <v>52</v>
      </c>
      <c r="C95" s="59" t="s">
        <v>9</v>
      </c>
      <c r="D95" s="92">
        <f>SUM(E95:E95)</f>
        <v>6200</v>
      </c>
      <c r="E95" s="115">
        <v>6200</v>
      </c>
      <c r="F95" s="116">
        <v>0</v>
      </c>
      <c r="G95" s="28">
        <f>IF(ISNUMBER(F95),IF(F95&gt;0,ROUND(F95,2),0),0)</f>
        <v>0</v>
      </c>
      <c r="H95" s="29">
        <f>ROUND(E95*G95,2)</f>
        <v>0</v>
      </c>
    </row>
    <row r="96" spans="1:8" s="19" customFormat="1" ht="90.75">
      <c r="A96" s="79">
        <f>IF(D96="","",MAX($A$37:A95)+1)</f>
        <v>34</v>
      </c>
      <c r="B96" s="89" t="s">
        <v>555</v>
      </c>
      <c r="C96" s="59" t="s">
        <v>14</v>
      </c>
      <c r="D96" s="60">
        <f>SUM(E96:E96)</f>
        <v>5.8</v>
      </c>
      <c r="E96" s="91">
        <v>5.8</v>
      </c>
      <c r="F96" s="116">
        <v>0</v>
      </c>
      <c r="G96" s="412">
        <f t="shared" ref="G96:G97" si="11">IF(ISNUMBER(F96),IF(F96&gt;0,ROUND(F96,2),0),0)</f>
        <v>0</v>
      </c>
      <c r="H96" s="29">
        <f t="shared" ref="H96:H97" si="12">ROUND(E96*G96,2)</f>
        <v>0</v>
      </c>
    </row>
    <row r="97" spans="1:8" s="19" customFormat="1" ht="90.75">
      <c r="A97" s="79">
        <f>IF(D97="","",MAX($A$37:A96)+1)</f>
        <v>35</v>
      </c>
      <c r="B97" s="89" t="s">
        <v>556</v>
      </c>
      <c r="C97" s="105" t="s">
        <v>14</v>
      </c>
      <c r="D97" s="60">
        <f>SUM(E97:E97)</f>
        <v>34.1</v>
      </c>
      <c r="E97" s="91">
        <v>34.1</v>
      </c>
      <c r="F97" s="116">
        <v>0</v>
      </c>
      <c r="G97" s="412">
        <f t="shared" si="11"/>
        <v>0</v>
      </c>
      <c r="H97" s="29">
        <f t="shared" si="12"/>
        <v>0</v>
      </c>
    </row>
    <row r="98" spans="1:8" s="19" customFormat="1" ht="15.75">
      <c r="A98" s="458"/>
      <c r="B98" s="95"/>
      <c r="C98" s="449"/>
      <c r="D98" s="450"/>
      <c r="E98" s="442"/>
      <c r="F98" s="442"/>
      <c r="G98" s="442"/>
      <c r="H98" s="21"/>
    </row>
    <row r="99" spans="1:8" s="19" customFormat="1" ht="15.75">
      <c r="A99" s="458" t="s">
        <v>582</v>
      </c>
      <c r="B99" s="423" t="s">
        <v>262</v>
      </c>
      <c r="C99" s="105"/>
      <c r="D99" s="60"/>
      <c r="E99" s="91"/>
      <c r="F99" s="117"/>
      <c r="G99" s="442"/>
      <c r="H99" s="21"/>
    </row>
    <row r="100" spans="1:8" s="19" customFormat="1" ht="45">
      <c r="A100" s="79">
        <f>IF(D100="","",MAX($A$15:A99)+1)</f>
        <v>36</v>
      </c>
      <c r="B100" s="95" t="s">
        <v>70</v>
      </c>
      <c r="C100" s="105" t="s">
        <v>13</v>
      </c>
      <c r="D100" s="60">
        <f>SUM(E100:E100)</f>
        <v>2.4</v>
      </c>
      <c r="E100" s="91">
        <v>2.4</v>
      </c>
      <c r="F100" s="116">
        <v>0</v>
      </c>
      <c r="G100" s="412">
        <f t="shared" ref="G100" si="13">IF(ISNUMBER(F100),IF(F100&gt;0,ROUND(F100,2),0),0)</f>
        <v>0</v>
      </c>
      <c r="H100" s="29">
        <f t="shared" ref="H100" si="14">ROUND(E100*G100,2)</f>
        <v>0</v>
      </c>
    </row>
    <row r="101" spans="1:8" s="19" customFormat="1" ht="75">
      <c r="A101" s="79" t="str">
        <f>IF(D101="","",MAX($A$37:A100)+1)</f>
        <v/>
      </c>
      <c r="B101" s="95" t="s">
        <v>71</v>
      </c>
      <c r="C101" s="449"/>
      <c r="D101" s="450"/>
      <c r="E101" s="442"/>
      <c r="F101" s="442"/>
      <c r="G101" s="442"/>
      <c r="H101" s="21"/>
    </row>
    <row r="102" spans="1:8" s="19" customFormat="1" ht="30">
      <c r="A102" s="79">
        <f>IF(D102="","",MAX($A$37:A101)+1)</f>
        <v>37</v>
      </c>
      <c r="B102" s="95" t="s">
        <v>57</v>
      </c>
      <c r="C102" s="105" t="s">
        <v>15</v>
      </c>
      <c r="D102" s="60">
        <f>SUM(E102:E102)</f>
        <v>20</v>
      </c>
      <c r="E102" s="91">
        <v>20</v>
      </c>
      <c r="F102" s="116">
        <v>0</v>
      </c>
      <c r="G102" s="412">
        <f t="shared" ref="G102:G103" si="15">IF(ISNUMBER(F102),IF(F102&gt;0,ROUND(F102,2),0),0)</f>
        <v>0</v>
      </c>
      <c r="H102" s="29">
        <f t="shared" ref="H102:H103" si="16">ROUND(E102*G102,2)</f>
        <v>0</v>
      </c>
    </row>
    <row r="103" spans="1:8" s="19" customFormat="1" ht="30">
      <c r="A103" s="79">
        <f>IF(D103="","",MAX($A$37:A102)+1)</f>
        <v>38</v>
      </c>
      <c r="B103" s="95" t="s">
        <v>58</v>
      </c>
      <c r="C103" s="105" t="s">
        <v>15</v>
      </c>
      <c r="D103" s="60">
        <f>SUM(E103:E103)</f>
        <v>20</v>
      </c>
      <c r="E103" s="91">
        <v>20</v>
      </c>
      <c r="F103" s="116">
        <v>0</v>
      </c>
      <c r="G103" s="412">
        <f t="shared" si="15"/>
        <v>0</v>
      </c>
      <c r="H103" s="29">
        <f t="shared" si="16"/>
        <v>0</v>
      </c>
    </row>
    <row r="104" spans="1:8" s="19" customFormat="1" ht="15.75">
      <c r="A104" s="458"/>
      <c r="B104" s="95"/>
      <c r="C104" s="449"/>
      <c r="D104" s="450"/>
      <c r="E104" s="442"/>
      <c r="F104" s="442"/>
      <c r="G104" s="442"/>
      <c r="H104" s="21"/>
    </row>
    <row r="105" spans="1:8" s="19" customFormat="1" ht="15.75">
      <c r="A105" s="458" t="s">
        <v>583</v>
      </c>
      <c r="B105" s="423" t="s">
        <v>264</v>
      </c>
      <c r="C105" s="105"/>
      <c r="D105" s="60"/>
      <c r="E105" s="91"/>
      <c r="F105" s="117"/>
      <c r="G105" s="442"/>
      <c r="H105" s="21"/>
    </row>
    <row r="106" spans="1:8" s="19" customFormat="1" ht="60">
      <c r="A106" s="79">
        <f>IF(D106="","",MAX($A$15:A104)+1)</f>
        <v>39</v>
      </c>
      <c r="B106" s="89" t="s">
        <v>55</v>
      </c>
      <c r="C106" s="105" t="s">
        <v>24</v>
      </c>
      <c r="D106" s="60">
        <f>SUM(E106:E106)</f>
        <v>68</v>
      </c>
      <c r="E106" s="91">
        <v>68</v>
      </c>
      <c r="F106" s="116">
        <v>0</v>
      </c>
      <c r="G106" s="412">
        <f t="shared" ref="G106:G107" si="17">IF(ISNUMBER(F106),IF(F106&gt;0,ROUND(F106,2),0),0)</f>
        <v>0</v>
      </c>
      <c r="H106" s="29">
        <f t="shared" ref="H106:H107" si="18">ROUND(E106*G106,2)</f>
        <v>0</v>
      </c>
    </row>
    <row r="107" spans="1:8" s="19" customFormat="1" ht="90.75" thickBot="1">
      <c r="A107" s="79">
        <f>IF(D107="","",MAX($A$37:A106)+1)</f>
        <v>40</v>
      </c>
      <c r="B107" s="89" t="s">
        <v>69</v>
      </c>
      <c r="C107" s="105" t="s">
        <v>13</v>
      </c>
      <c r="D107" s="60">
        <f>SUM(E107:E107)</f>
        <v>45.3</v>
      </c>
      <c r="E107" s="91">
        <v>45.3</v>
      </c>
      <c r="F107" s="116">
        <v>0</v>
      </c>
      <c r="G107" s="412">
        <f t="shared" si="17"/>
        <v>0</v>
      </c>
      <c r="H107" s="29">
        <f t="shared" si="18"/>
        <v>0</v>
      </c>
    </row>
    <row r="108" spans="1:8" s="19" customFormat="1" ht="16.5" thickBot="1">
      <c r="A108" s="143"/>
      <c r="B108" s="149"/>
      <c r="C108" s="144"/>
      <c r="D108" s="145"/>
      <c r="E108" s="145"/>
      <c r="F108" s="9" t="s">
        <v>3</v>
      </c>
      <c r="G108" s="1"/>
      <c r="H108" s="2">
        <f>SUM(H87:H107)</f>
        <v>0</v>
      </c>
    </row>
    <row r="109" spans="1:8" s="19" customFormat="1" ht="15.75">
      <c r="A109" s="458"/>
      <c r="B109" s="95"/>
      <c r="C109" s="449"/>
      <c r="D109" s="450"/>
      <c r="E109" s="442"/>
      <c r="F109" s="442"/>
      <c r="G109" s="442"/>
      <c r="H109" s="21"/>
    </row>
    <row r="110" spans="1:8" s="19" customFormat="1" ht="15.75">
      <c r="A110" s="458" t="s">
        <v>584</v>
      </c>
      <c r="B110" s="423" t="s">
        <v>359</v>
      </c>
      <c r="C110" s="449"/>
      <c r="D110" s="450"/>
      <c r="E110" s="442"/>
      <c r="F110" s="442"/>
      <c r="G110" s="442"/>
      <c r="H110" s="21"/>
    </row>
    <row r="111" spans="1:8" s="19" customFormat="1" ht="110.25">
      <c r="A111" s="119"/>
      <c r="B111" s="401" t="s">
        <v>520</v>
      </c>
      <c r="C111" s="63"/>
      <c r="D111" s="120"/>
      <c r="E111" s="442"/>
      <c r="F111" s="442"/>
      <c r="G111" s="442"/>
      <c r="H111" s="21"/>
    </row>
    <row r="112" spans="1:8" s="19" customFormat="1" ht="225.75">
      <c r="A112" s="119"/>
      <c r="B112" s="89" t="s">
        <v>1438</v>
      </c>
      <c r="C112" s="63"/>
      <c r="D112" s="120"/>
      <c r="E112" s="442"/>
      <c r="F112" s="442"/>
      <c r="G112" s="442"/>
      <c r="H112" s="21"/>
    </row>
    <row r="113" spans="1:8" s="19" customFormat="1" ht="120">
      <c r="A113" s="119"/>
      <c r="B113" s="89" t="s">
        <v>519</v>
      </c>
      <c r="C113" s="63"/>
      <c r="D113" s="120"/>
      <c r="E113" s="442"/>
      <c r="F113" s="442"/>
      <c r="G113" s="442"/>
      <c r="H113" s="21"/>
    </row>
    <row r="114" spans="1:8" s="19" customFormat="1" ht="60">
      <c r="A114" s="119"/>
      <c r="B114" s="89" t="s">
        <v>518</v>
      </c>
      <c r="C114" s="63"/>
      <c r="D114" s="120"/>
      <c r="E114" s="20"/>
      <c r="F114" s="442"/>
      <c r="G114" s="442"/>
      <c r="H114" s="21"/>
    </row>
    <row r="115" spans="1:8" s="19" customFormat="1" ht="15.75">
      <c r="A115" s="119"/>
      <c r="B115" s="89"/>
      <c r="C115" s="63"/>
      <c r="D115" s="120"/>
      <c r="E115" s="20"/>
      <c r="F115" s="442"/>
      <c r="G115" s="442"/>
      <c r="H115" s="21"/>
    </row>
    <row r="116" spans="1:8" s="19" customFormat="1" ht="15.75">
      <c r="A116" s="458" t="s">
        <v>585</v>
      </c>
      <c r="B116" s="423" t="s">
        <v>341</v>
      </c>
      <c r="C116" s="449"/>
      <c r="D116" s="60"/>
      <c r="E116" s="91"/>
      <c r="F116" s="117"/>
      <c r="G116" s="442"/>
      <c r="H116" s="21"/>
    </row>
    <row r="117" spans="1:8" s="19" customFormat="1" ht="30">
      <c r="A117" s="79">
        <f>IF(D117="","",MAX($A$37:A116)+1)</f>
        <v>41</v>
      </c>
      <c r="B117" s="89" t="s">
        <v>59</v>
      </c>
      <c r="C117" s="47" t="s">
        <v>16</v>
      </c>
      <c r="D117" s="92">
        <f>SUM(E117:E117)</f>
        <v>1</v>
      </c>
      <c r="E117" s="115">
        <v>1</v>
      </c>
      <c r="F117" s="116">
        <v>0</v>
      </c>
      <c r="G117" s="28">
        <f>IF(ISNUMBER(F117),IF(F117&gt;0,ROUND(F117,2),0),0)</f>
        <v>0</v>
      </c>
      <c r="H117" s="29">
        <f>ROUND(E117*G117,2)</f>
        <v>0</v>
      </c>
    </row>
    <row r="118" spans="1:8" s="19" customFormat="1" ht="60">
      <c r="A118" s="79">
        <f>IF(D118="","",MAX($A$37:A117)+1)</f>
        <v>42</v>
      </c>
      <c r="B118" s="89" t="s">
        <v>102</v>
      </c>
      <c r="C118" s="47" t="s">
        <v>16</v>
      </c>
      <c r="D118" s="92">
        <f>SUM(E118:E118)</f>
        <v>1</v>
      </c>
      <c r="E118" s="115">
        <v>1</v>
      </c>
      <c r="F118" s="116">
        <v>0</v>
      </c>
      <c r="G118" s="28">
        <f>IF(ISNUMBER(F118),IF(F118&gt;0,ROUND(F118,2),0),0)</f>
        <v>0</v>
      </c>
      <c r="H118" s="29">
        <f>ROUND(E118*G118,2)</f>
        <v>0</v>
      </c>
    </row>
    <row r="119" spans="1:8" s="19" customFormat="1">
      <c r="A119" s="79"/>
      <c r="B119" s="89"/>
      <c r="C119" s="47"/>
      <c r="D119" s="92"/>
      <c r="E119" s="91"/>
      <c r="F119" s="117"/>
      <c r="G119" s="442"/>
      <c r="H119" s="29"/>
    </row>
    <row r="120" spans="1:8" s="19" customFormat="1" ht="15.75">
      <c r="A120" s="458" t="s">
        <v>586</v>
      </c>
      <c r="B120" s="423" t="s">
        <v>360</v>
      </c>
      <c r="C120" s="449"/>
      <c r="D120" s="60"/>
      <c r="E120" s="91"/>
      <c r="F120" s="117"/>
      <c r="G120" s="442"/>
      <c r="H120" s="21"/>
    </row>
    <row r="121" spans="1:8" s="19" customFormat="1" ht="75">
      <c r="A121" s="119"/>
      <c r="B121" s="89" t="s">
        <v>1439</v>
      </c>
      <c r="C121" s="63"/>
      <c r="D121" s="120"/>
      <c r="E121" s="442"/>
      <c r="F121" s="442"/>
      <c r="G121" s="442"/>
      <c r="H121" s="21"/>
    </row>
    <row r="122" spans="1:8" s="19" customFormat="1" ht="30">
      <c r="A122" s="79">
        <f>IF(D122="","",MAX($A$37:A121)+1)</f>
        <v>43</v>
      </c>
      <c r="B122" s="89" t="s">
        <v>413</v>
      </c>
      <c r="C122" s="47" t="s">
        <v>24</v>
      </c>
      <c r="D122" s="92">
        <f>SUM(E122:E122)</f>
        <v>708</v>
      </c>
      <c r="E122" s="115">
        <v>708</v>
      </c>
      <c r="F122" s="116">
        <v>0</v>
      </c>
      <c r="G122" s="28">
        <f>IF(ISNUMBER(F122),IF(F122&gt;0,ROUND(F122,2),0),0)</f>
        <v>0</v>
      </c>
      <c r="H122" s="29">
        <f>ROUND(E122*G122,2)</f>
        <v>0</v>
      </c>
    </row>
    <row r="123" spans="1:8" s="19" customFormat="1" ht="45">
      <c r="A123" s="79">
        <f>IF(D123="","",MAX($A$37:A122)+1)</f>
        <v>44</v>
      </c>
      <c r="B123" s="89" t="s">
        <v>108</v>
      </c>
      <c r="C123" s="47" t="s">
        <v>14</v>
      </c>
      <c r="D123" s="92">
        <f>SUM(E123:E123)</f>
        <v>68.2</v>
      </c>
      <c r="E123" s="115">
        <v>68.2</v>
      </c>
      <c r="F123" s="116">
        <v>0</v>
      </c>
      <c r="G123" s="393">
        <f>IF(ISNUMBER(F123),IF(F123&gt;0,ROUND(F123,2),0),0)</f>
        <v>0</v>
      </c>
      <c r="H123" s="29">
        <f>ROUND(E123*G123,2)</f>
        <v>0</v>
      </c>
    </row>
    <row r="124" spans="1:8" s="19" customFormat="1" ht="135">
      <c r="A124" s="119"/>
      <c r="B124" s="95" t="s">
        <v>415</v>
      </c>
      <c r="C124" s="63"/>
      <c r="D124" s="120"/>
      <c r="E124" s="442"/>
      <c r="F124" s="442"/>
      <c r="G124" s="442"/>
      <c r="H124" s="21"/>
    </row>
    <row r="125" spans="1:8" s="19" customFormat="1" ht="30">
      <c r="A125" s="79">
        <f>IF(D125="","",MAX($A$37:A124)+1)</f>
        <v>45</v>
      </c>
      <c r="B125" s="89" t="s">
        <v>412</v>
      </c>
      <c r="C125" s="47" t="s">
        <v>2</v>
      </c>
      <c r="D125" s="92">
        <f>SUM(E125:E125)</f>
        <v>118</v>
      </c>
      <c r="E125" s="115">
        <v>118</v>
      </c>
      <c r="F125" s="116">
        <v>0</v>
      </c>
      <c r="G125" s="28">
        <f>IF(ISNUMBER(F125),IF(F125&gt;0,ROUND(F125,2),0),0)</f>
        <v>0</v>
      </c>
      <c r="H125" s="29">
        <f>ROUND(E125*G125,2)</f>
        <v>0</v>
      </c>
    </row>
    <row r="126" spans="1:8" s="19" customFormat="1" ht="135">
      <c r="A126" s="119"/>
      <c r="B126" s="89" t="s">
        <v>1440</v>
      </c>
      <c r="C126" s="63"/>
      <c r="D126" s="120"/>
      <c r="E126" s="442"/>
      <c r="F126" s="442"/>
      <c r="G126" s="442"/>
      <c r="H126" s="21"/>
    </row>
    <row r="127" spans="1:8" s="19" customFormat="1" ht="30">
      <c r="A127" s="79">
        <f>IF(D127="","",MAX($A$37:A126)+1)</f>
        <v>46</v>
      </c>
      <c r="B127" s="89" t="s">
        <v>412</v>
      </c>
      <c r="C127" s="47" t="s">
        <v>2</v>
      </c>
      <c r="D127" s="92">
        <f>SUM(E127:E127)</f>
        <v>10</v>
      </c>
      <c r="E127" s="115">
        <v>10</v>
      </c>
      <c r="F127" s="116">
        <v>0</v>
      </c>
      <c r="G127" s="28">
        <f>IF(ISNUMBER(F127),IF(F127&gt;0,ROUND(F127,2),0),0)</f>
        <v>0</v>
      </c>
      <c r="H127" s="29">
        <f>ROUND(E127*G127,2)</f>
        <v>0</v>
      </c>
    </row>
    <row r="128" spans="1:8" s="19" customFormat="1" ht="135">
      <c r="A128" s="79">
        <f>IF(D128="","",MAX($A$37:A127)+1)</f>
        <v>47</v>
      </c>
      <c r="B128" s="89" t="s">
        <v>60</v>
      </c>
      <c r="C128" s="47" t="s">
        <v>13</v>
      </c>
      <c r="D128" s="92">
        <f>SUM(E128:E128)</f>
        <v>400</v>
      </c>
      <c r="E128" s="115">
        <v>400</v>
      </c>
      <c r="F128" s="116">
        <v>0</v>
      </c>
      <c r="G128" s="28">
        <f>IF(ISNUMBER(F128),IF(F128&gt;0,ROUND(F128,2),0),0)</f>
        <v>0</v>
      </c>
      <c r="H128" s="29">
        <f>ROUND(E128*G128,2)</f>
        <v>0</v>
      </c>
    </row>
    <row r="129" spans="1:8" s="19" customFormat="1" ht="120">
      <c r="A129" s="79">
        <f>IF(D129="","",MAX($A$37:A128)+1)</f>
        <v>48</v>
      </c>
      <c r="B129" s="89" t="s">
        <v>103</v>
      </c>
      <c r="C129" s="47" t="s">
        <v>13</v>
      </c>
      <c r="D129" s="92">
        <f>SUM(E129:E129)</f>
        <v>400</v>
      </c>
      <c r="E129" s="115">
        <v>400</v>
      </c>
      <c r="F129" s="116">
        <v>0</v>
      </c>
      <c r="G129" s="28">
        <f>IF(ISNUMBER(F129),IF(F129&gt;0,ROUND(F129,2),0),0)</f>
        <v>0</v>
      </c>
      <c r="H129" s="29">
        <f>ROUND(E129*G129,2)</f>
        <v>0</v>
      </c>
    </row>
    <row r="130" spans="1:8" s="19" customFormat="1" ht="105">
      <c r="A130" s="119"/>
      <c r="B130" s="95" t="s">
        <v>414</v>
      </c>
      <c r="C130" s="63"/>
      <c r="D130" s="120"/>
      <c r="E130" s="442"/>
      <c r="F130" s="442"/>
      <c r="G130" s="442"/>
      <c r="H130" s="21"/>
    </row>
    <row r="131" spans="1:8" s="19" customFormat="1" ht="30.75" thickBot="1">
      <c r="A131" s="79">
        <f>IF(D131="","",MAX($A$37:A130)+1)</f>
        <v>49</v>
      </c>
      <c r="B131" s="89" t="s">
        <v>412</v>
      </c>
      <c r="C131" s="47" t="s">
        <v>2</v>
      </c>
      <c r="D131" s="92">
        <f>SUM(E131:E131)</f>
        <v>128</v>
      </c>
      <c r="E131" s="115">
        <v>128</v>
      </c>
      <c r="F131" s="116">
        <v>0</v>
      </c>
      <c r="G131" s="28">
        <f>IF(ISNUMBER(F131),IF(F131&gt;0,ROUND(F131,2),0),0)</f>
        <v>0</v>
      </c>
      <c r="H131" s="29">
        <f>ROUND(E131*G131,2)</f>
        <v>0</v>
      </c>
    </row>
    <row r="132" spans="1:8" s="19" customFormat="1" ht="16.5" thickBot="1">
      <c r="A132" s="143"/>
      <c r="B132" s="149"/>
      <c r="C132" s="144"/>
      <c r="D132" s="145"/>
      <c r="E132" s="145"/>
      <c r="F132" s="9" t="s">
        <v>3</v>
      </c>
      <c r="G132" s="1"/>
      <c r="H132" s="2">
        <f>SUM(H117:H131)</f>
        <v>0</v>
      </c>
    </row>
    <row r="133" spans="1:8" s="19" customFormat="1">
      <c r="A133" s="79"/>
      <c r="B133" s="417"/>
      <c r="C133" s="47"/>
      <c r="D133" s="92"/>
      <c r="E133" s="442"/>
      <c r="F133" s="442"/>
      <c r="G133" s="442"/>
      <c r="H133" s="29"/>
    </row>
    <row r="134" spans="1:8" s="19" customFormat="1" ht="15.75">
      <c r="A134" s="458" t="s">
        <v>587</v>
      </c>
      <c r="B134" s="423" t="s">
        <v>1423</v>
      </c>
      <c r="C134" s="449"/>
      <c r="D134" s="450"/>
      <c r="E134" s="442"/>
      <c r="F134" s="442"/>
      <c r="G134" s="442"/>
      <c r="H134" s="21"/>
    </row>
    <row r="135" spans="1:8" s="19" customFormat="1" ht="240.75" thickBot="1">
      <c r="A135" s="79">
        <f>IF(D135="","",MAX($A$17:A134)+1)+'4452.7G04 - Kanalizacija'!A189</f>
        <v>50</v>
      </c>
      <c r="B135" s="89" t="s">
        <v>1427</v>
      </c>
      <c r="C135" s="47" t="s">
        <v>16</v>
      </c>
      <c r="D135" s="92">
        <f>SUM(E135:E135)</f>
        <v>1</v>
      </c>
      <c r="E135" s="115">
        <v>1</v>
      </c>
      <c r="F135" s="116">
        <v>0</v>
      </c>
      <c r="G135" s="28">
        <f>IF(ISNUMBER(F135),IF(F135&gt;0,ROUND(F135,2),0),0)</f>
        <v>0</v>
      </c>
      <c r="H135" s="29">
        <f>ROUND(E135*G135,2)</f>
        <v>0</v>
      </c>
    </row>
    <row r="136" spans="1:8" s="19" customFormat="1" ht="16.5" thickBot="1">
      <c r="A136" s="143"/>
      <c r="B136" s="149"/>
      <c r="C136" s="144"/>
      <c r="D136" s="145"/>
      <c r="E136" s="145"/>
      <c r="F136" s="9" t="s">
        <v>3</v>
      </c>
      <c r="G136" s="1"/>
      <c r="H136" s="2">
        <f>SUM(H135:H135)</f>
        <v>0</v>
      </c>
    </row>
    <row r="137" spans="1:8" s="19" customFormat="1">
      <c r="A137" s="79"/>
      <c r="B137" s="417"/>
      <c r="C137" s="47"/>
      <c r="D137" s="92"/>
      <c r="E137" s="442"/>
      <c r="F137" s="442"/>
      <c r="G137" s="442"/>
      <c r="H137" s="29"/>
    </row>
    <row r="138" spans="1:8" s="19" customFormat="1" ht="15.75">
      <c r="A138" s="458" t="s">
        <v>1437</v>
      </c>
      <c r="B138" s="423" t="s">
        <v>362</v>
      </c>
      <c r="C138" s="449"/>
      <c r="D138" s="450"/>
      <c r="E138" s="442"/>
      <c r="F138" s="442"/>
      <c r="G138" s="442"/>
      <c r="H138" s="21"/>
    </row>
    <row r="139" spans="1:8" s="19" customFormat="1" ht="60">
      <c r="A139" s="79">
        <f>IF(D139="","",MAX($A$17:A138)+1)+'4452.7G04 - Kanalizacija'!A205</f>
        <v>51</v>
      </c>
      <c r="B139" s="89" t="s">
        <v>98</v>
      </c>
      <c r="C139" s="47" t="s">
        <v>14</v>
      </c>
      <c r="D139" s="92">
        <f>SUM(E139:E139)</f>
        <v>1630</v>
      </c>
      <c r="E139" s="115">
        <v>1630</v>
      </c>
      <c r="F139" s="116">
        <v>0</v>
      </c>
      <c r="G139" s="28">
        <f>IF(ISNUMBER(F139),IF(F139&gt;0,ROUND(F139,2),0),0)</f>
        <v>0</v>
      </c>
      <c r="H139" s="29">
        <f>ROUND(E139*G139,2)</f>
        <v>0</v>
      </c>
    </row>
    <row r="140" spans="1:8" s="19" customFormat="1" ht="165">
      <c r="A140" s="79">
        <f>IF(D140="","",MAX($A$17:A139)+1)+'4452.7G04 - Kanalizacija'!A206</f>
        <v>52</v>
      </c>
      <c r="B140" s="89" t="s">
        <v>416</v>
      </c>
      <c r="C140" s="47" t="s">
        <v>16</v>
      </c>
      <c r="D140" s="92">
        <f>SUM(E140:E140)</f>
        <v>1</v>
      </c>
      <c r="E140" s="115">
        <v>1</v>
      </c>
      <c r="F140" s="116">
        <v>0</v>
      </c>
      <c r="G140" s="28">
        <f>IF(ISNUMBER(F140),IF(F140&gt;0,ROUND(F140,2),0),0)</f>
        <v>0</v>
      </c>
      <c r="H140" s="29">
        <f>ROUND(E140*G140,2)</f>
        <v>0</v>
      </c>
    </row>
    <row r="141" spans="1:8" s="19" customFormat="1" ht="16.5" thickBot="1">
      <c r="A141" s="458"/>
      <c r="B141" s="95"/>
      <c r="C141" s="449"/>
      <c r="D141" s="450"/>
      <c r="E141" s="442"/>
      <c r="F141" s="442"/>
      <c r="G141" s="442"/>
      <c r="H141" s="21"/>
    </row>
    <row r="142" spans="1:8" s="19" customFormat="1" ht="16.5" thickBot="1">
      <c r="A142" s="143"/>
      <c r="B142" s="149"/>
      <c r="C142" s="144"/>
      <c r="D142" s="145"/>
      <c r="E142" s="145"/>
      <c r="F142" s="9" t="s">
        <v>3</v>
      </c>
      <c r="G142" s="1"/>
      <c r="H142" s="2">
        <f>SUM(H139:H140)</f>
        <v>0</v>
      </c>
    </row>
    <row r="143" spans="1:8" s="19" customFormat="1">
      <c r="A143" s="71"/>
      <c r="B143" s="25"/>
      <c r="C143" s="3"/>
      <c r="D143" s="38"/>
      <c r="E143" s="38"/>
      <c r="F143" s="27"/>
      <c r="G143" s="27"/>
      <c r="H143" s="27"/>
    </row>
    <row r="144" spans="1:8" s="19" customFormat="1">
      <c r="A144" s="71"/>
      <c r="B144" s="25"/>
      <c r="C144" s="3"/>
      <c r="D144" s="38"/>
      <c r="E144" s="38"/>
      <c r="F144" s="27"/>
      <c r="G144" s="27"/>
      <c r="H144" s="27"/>
    </row>
    <row r="145" spans="1:8" s="19" customFormat="1">
      <c r="A145" s="71"/>
      <c r="B145" s="25"/>
      <c r="C145" s="3"/>
      <c r="D145" s="38"/>
      <c r="E145" s="38"/>
      <c r="F145" s="27"/>
      <c r="G145" s="27"/>
      <c r="H145" s="27"/>
    </row>
    <row r="146" spans="1:8" s="19" customFormat="1">
      <c r="A146" s="71"/>
      <c r="B146" s="25"/>
      <c r="C146" s="3"/>
      <c r="D146" s="38"/>
      <c r="E146" s="38"/>
      <c r="F146" s="27"/>
      <c r="G146" s="27"/>
      <c r="H146" s="27"/>
    </row>
    <row r="147" spans="1:8" s="19" customFormat="1">
      <c r="A147" s="71"/>
      <c r="B147" s="25"/>
      <c r="C147" s="3"/>
      <c r="D147" s="38"/>
      <c r="E147" s="38"/>
      <c r="F147" s="27"/>
      <c r="G147" s="27"/>
      <c r="H147" s="27"/>
    </row>
    <row r="148" spans="1:8" s="19" customFormat="1">
      <c r="A148" s="71"/>
      <c r="B148" s="25"/>
      <c r="C148" s="3"/>
      <c r="D148" s="38"/>
      <c r="E148" s="38"/>
      <c r="F148" s="27"/>
      <c r="G148" s="27"/>
      <c r="H148" s="27"/>
    </row>
    <row r="149" spans="1:8" s="19" customFormat="1">
      <c r="A149" s="71"/>
      <c r="B149" s="25"/>
      <c r="C149" s="3"/>
      <c r="D149" s="38"/>
      <c r="E149" s="38"/>
      <c r="F149" s="27"/>
      <c r="G149" s="27"/>
      <c r="H149" s="27"/>
    </row>
  </sheetData>
  <sheetProtection algorithmName="SHA-512" hashValue="5m965nD5bFGHdLK5fnOaYiL8L93vJCwbvb/yXuCLuLm4yKi6X8XZJzwSQSsvt69LEyc0QF/LsFQI1nvhDYZKOA==" saltValue="Tqu4CgBPgjVnulxSjsnimw==" spinCount="100000" sheet="1"/>
  <mergeCells count="1">
    <mergeCell ref="B2:G2"/>
  </mergeCells>
  <conditionalFormatting sqref="A28:A77">
    <cfRule type="expression" dxfId="114" priority="2">
      <formula>CELL("protect", INDIRECT(ADDRESS(ROW(),COLUMN())))=0</formula>
    </cfRule>
  </conditionalFormatting>
  <conditionalFormatting sqref="A1:H1 B13:H13 A13:A18 A19:H19 A27:H27 A78:H78 A108:H108 A132:H132 A133:A135 A137:A141 A142:H142">
    <cfRule type="expression" dxfId="113" priority="4">
      <formula>CELL("protect", INDIRECT(ADDRESS(ROW(),COLUMN())))=0</formula>
    </cfRule>
  </conditionalFormatting>
  <conditionalFormatting sqref="A136:H136">
    <cfRule type="expression" dxfId="112" priority="3">
      <formula>CELL("protect", INDIRECT(ADDRESS(ROW(),COLUMN())))=0</formula>
    </cfRule>
  </conditionalFormatting>
  <conditionalFormatting sqref="H2:H12 A20:A26 A79:A107 A109:A131">
    <cfRule type="expression" dxfId="111" priority="5">
      <formula>CELL("protect", INDIRECT(ADDRESS(ROW(),COLUMN())))=0</formula>
    </cfRule>
  </conditionalFormatting>
  <dataValidations disablePrompts="1" count="1">
    <dataValidation type="custom" showErrorMessage="1" errorTitle="Nepravilen vnos cene" error="Cena mora biti nenegativno število z največ dvema decimalkama!" sqref="F106:G107 F51:G53 F127:F129 F41:G42 F102:G103 F91 F58:G59 F56:G56 F123:G123 F95 F96:G97 F131 F100:G100 F17:F18 F125 F87:F88 F135 F139:F140 F36:F37 F23:F26 F43:F47 F122 F62:G63 F67:G67 F22:G22 F69:G69 F117:F118 F71:G72 F77:G77" xr:uid="{FF432478-BB91-412E-B1EE-271A90B9523C}">
      <formula1>AND(ISNUMBER(F17),F17&gt;=0,ROUND(F17*100,6)-INT(F17*100)=0,NOT(ISBLANK(F17)))</formula1>
    </dataValidation>
  </dataValidations>
  <printOptions horizontalCentered="1"/>
  <pageMargins left="0.78740157480314965" right="0.39370078740157483" top="0.98425196850393704" bottom="0.98425196850393704" header="0.19685039370078741" footer="0.19685039370078741"/>
  <pageSetup paperSize="9" scale="81" fitToHeight="0" orientation="landscape" r:id="rId1"/>
  <headerFooter>
    <oddHeader>&amp;L&amp;"Arial,Navadno"RTP 110/20 kV LCL
(Logistični center Ljubljana) s 110 kV vključitvijo&amp;R&amp;G</oddHeader>
    <oddFooter>&amp;L&amp;"Arial,Navadno"DZR: Varovanje gr. jame
Datoteka: &amp;F.xlsx&amp;R&amp;"Arial,Navadno"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44764-9285-4B62-9531-027B26239EF5}">
  <sheetPr>
    <tabColor rgb="FF00B050"/>
    <pageSetUpPr fitToPage="1"/>
  </sheetPr>
  <dimension ref="A1:H64"/>
  <sheetViews>
    <sheetView view="pageBreakPreview" zoomScale="110" zoomScaleNormal="70" zoomScaleSheetLayoutView="110" workbookViewId="0">
      <pane xSplit="1" ySplit="11" topLeftCell="B59" activePane="bottomRight" state="frozen"/>
      <selection activeCell="B18" sqref="B18:G18"/>
      <selection pane="topRight" activeCell="B18" sqref="B18:G18"/>
      <selection pane="bottomLeft" activeCell="B18" sqref="B18:G18"/>
      <selection pane="bottomRight" activeCell="F60" sqref="F60"/>
    </sheetView>
  </sheetViews>
  <sheetFormatPr defaultColWidth="9.140625" defaultRowHeight="15"/>
  <cols>
    <col min="1" max="1" width="10.140625" style="71" customWidth="1"/>
    <col min="2" max="2" width="73.7109375" style="25" customWidth="1"/>
    <col min="3" max="3" width="10.140625" style="3" customWidth="1"/>
    <col min="4" max="5" width="11.85546875" style="38" customWidth="1"/>
    <col min="6" max="6" width="15.7109375" style="42" customWidth="1"/>
    <col min="7" max="8" width="15.7109375" style="27" customWidth="1"/>
    <col min="9" max="16384" width="9.140625" style="3"/>
  </cols>
  <sheetData>
    <row r="1" spans="1:8" s="18" customFormat="1" ht="47.25">
      <c r="A1" s="141" t="s">
        <v>4</v>
      </c>
      <c r="B1" s="123" t="s">
        <v>5</v>
      </c>
      <c r="C1" s="123" t="s">
        <v>0</v>
      </c>
      <c r="D1" s="124" t="s">
        <v>1</v>
      </c>
      <c r="E1" s="126" t="s">
        <v>236</v>
      </c>
      <c r="F1" s="126" t="s">
        <v>238</v>
      </c>
      <c r="G1" s="126" t="s">
        <v>6</v>
      </c>
      <c r="H1" s="127" t="s">
        <v>239</v>
      </c>
    </row>
    <row r="2" spans="1:8" s="18" customFormat="1" ht="16.5" thickBot="1">
      <c r="A2" s="470"/>
      <c r="B2" s="536" t="s">
        <v>7</v>
      </c>
      <c r="C2" s="537"/>
      <c r="D2" s="537"/>
      <c r="E2" s="537"/>
      <c r="F2" s="537"/>
      <c r="G2" s="537"/>
      <c r="H2" s="151"/>
    </row>
    <row r="3" spans="1:8" s="18" customFormat="1" ht="15.75">
      <c r="A3" s="428"/>
      <c r="B3" s="429" t="s">
        <v>590</v>
      </c>
      <c r="C3" s="429"/>
      <c r="D3" s="429"/>
      <c r="E3" s="429"/>
      <c r="F3" s="429"/>
      <c r="G3" s="429"/>
      <c r="H3" s="134"/>
    </row>
    <row r="4" spans="1:8" s="18" customFormat="1" ht="30">
      <c r="A4" s="415" t="s">
        <v>345</v>
      </c>
      <c r="B4" s="416" t="s">
        <v>397</v>
      </c>
      <c r="C4" s="418"/>
      <c r="D4" s="418"/>
      <c r="E4" s="418"/>
      <c r="F4" s="418"/>
      <c r="G4" s="418"/>
      <c r="H4" s="147">
        <f>H18</f>
        <v>0</v>
      </c>
    </row>
    <row r="5" spans="1:8" s="18" customFormat="1" ht="15.75">
      <c r="A5" s="415" t="s">
        <v>346</v>
      </c>
      <c r="B5" s="416" t="s">
        <v>363</v>
      </c>
      <c r="C5" s="418"/>
      <c r="D5" s="418"/>
      <c r="E5" s="418"/>
      <c r="F5" s="418"/>
      <c r="G5" s="418"/>
      <c r="H5" s="147">
        <f>H39</f>
        <v>0</v>
      </c>
    </row>
    <row r="6" spans="1:8" s="18" customFormat="1" ht="15.75">
      <c r="A6" s="415" t="s">
        <v>347</v>
      </c>
      <c r="B6" s="416" t="s">
        <v>365</v>
      </c>
      <c r="C6" s="418"/>
      <c r="D6" s="418"/>
      <c r="E6" s="418"/>
      <c r="F6" s="418"/>
      <c r="G6" s="418"/>
      <c r="H6" s="147">
        <f>H46</f>
        <v>0</v>
      </c>
    </row>
    <row r="7" spans="1:8" s="18" customFormat="1" ht="15.75">
      <c r="A7" s="415" t="s">
        <v>353</v>
      </c>
      <c r="B7" s="416" t="s">
        <v>366</v>
      </c>
      <c r="C7" s="418"/>
      <c r="D7" s="418"/>
      <c r="E7" s="418"/>
      <c r="F7" s="418"/>
      <c r="G7" s="418"/>
      <c r="H7" s="147">
        <f>H51</f>
        <v>0</v>
      </c>
    </row>
    <row r="8" spans="1:8" s="18" customFormat="1" ht="15.75">
      <c r="A8" s="415" t="s">
        <v>358</v>
      </c>
      <c r="B8" s="416" t="s">
        <v>242</v>
      </c>
      <c r="C8" s="418"/>
      <c r="D8" s="418"/>
      <c r="E8" s="418"/>
      <c r="F8" s="418"/>
      <c r="G8" s="418"/>
      <c r="H8" s="147">
        <f>H56</f>
        <v>0</v>
      </c>
    </row>
    <row r="9" spans="1:8" s="18" customFormat="1" ht="15.75">
      <c r="A9" s="415" t="s">
        <v>361</v>
      </c>
      <c r="B9" s="416" t="s">
        <v>368</v>
      </c>
      <c r="C9" s="418"/>
      <c r="D9" s="418"/>
      <c r="E9" s="418"/>
      <c r="F9" s="418"/>
      <c r="G9" s="418"/>
      <c r="H9" s="147">
        <f>H61</f>
        <v>0</v>
      </c>
    </row>
    <row r="10" spans="1:8" s="18" customFormat="1" ht="16.5" thickBot="1">
      <c r="A10" s="431"/>
      <c r="B10" s="427" t="s">
        <v>591</v>
      </c>
      <c r="C10" s="427"/>
      <c r="D10" s="427"/>
      <c r="E10" s="427"/>
      <c r="F10" s="427"/>
      <c r="G10" s="427"/>
      <c r="H10" s="148">
        <f>SUM(H4:H9)</f>
        <v>0</v>
      </c>
    </row>
    <row r="11" spans="1:8" s="18" customFormat="1" ht="15.75">
      <c r="A11" s="428"/>
      <c r="B11" s="429"/>
      <c r="C11" s="429"/>
      <c r="D11" s="429"/>
      <c r="E11" s="429"/>
      <c r="F11" s="429"/>
      <c r="G11" s="429"/>
      <c r="H11" s="134"/>
    </row>
    <row r="12" spans="1:8" s="18" customFormat="1" ht="24" customHeight="1">
      <c r="A12" s="128" t="s">
        <v>235</v>
      </c>
      <c r="B12" s="142" t="s">
        <v>20</v>
      </c>
      <c r="C12" s="129"/>
      <c r="D12" s="130"/>
      <c r="E12" s="130"/>
      <c r="F12" s="131"/>
      <c r="G12" s="131"/>
      <c r="H12" s="131"/>
    </row>
    <row r="13" spans="1:8" s="18" customFormat="1" ht="346.5">
      <c r="A13" s="78"/>
      <c r="B13" s="104" t="s">
        <v>1441</v>
      </c>
      <c r="C13" s="47"/>
      <c r="D13" s="6"/>
      <c r="E13" s="6"/>
      <c r="F13" s="7"/>
      <c r="G13" s="28"/>
      <c r="H13" s="67"/>
    </row>
    <row r="14" spans="1:8" s="19" customFormat="1">
      <c r="A14" s="79"/>
      <c r="B14" s="448"/>
      <c r="C14" s="47"/>
      <c r="D14" s="6"/>
      <c r="E14" s="6"/>
      <c r="F14" s="7"/>
      <c r="G14" s="28"/>
      <c r="H14" s="29"/>
    </row>
    <row r="15" spans="1:8" s="19" customFormat="1" ht="31.5">
      <c r="A15" s="458" t="s">
        <v>345</v>
      </c>
      <c r="B15" s="401" t="s">
        <v>397</v>
      </c>
      <c r="C15" s="449"/>
      <c r="D15" s="450"/>
      <c r="E15" s="442"/>
      <c r="F15" s="442"/>
      <c r="G15" s="442"/>
      <c r="H15" s="21"/>
    </row>
    <row r="16" spans="1:8" s="19" customFormat="1" ht="151.5">
      <c r="A16" s="79">
        <f>IF(D16="","",MAX($A$14:A15)+1)</f>
        <v>1</v>
      </c>
      <c r="B16" s="89" t="s">
        <v>1442</v>
      </c>
      <c r="C16" s="47" t="s">
        <v>9</v>
      </c>
      <c r="D16" s="6">
        <f>SUM(E16:E16)</f>
        <v>1050</v>
      </c>
      <c r="E16" s="60">
        <v>1050</v>
      </c>
      <c r="F16" s="116">
        <v>0</v>
      </c>
      <c r="G16" s="28">
        <f>IF(ISNUMBER(F16),IF(F16&gt;0,ROUND(F16,2),0),0)</f>
        <v>0</v>
      </c>
      <c r="H16" s="29">
        <f>ROUND(E16*G16,2)</f>
        <v>0</v>
      </c>
    </row>
    <row r="17" spans="1:8" s="19" customFormat="1" ht="183" thickBot="1">
      <c r="A17" s="79">
        <f>IF(D17="","",MAX($A$14:A16)+1)</f>
        <v>2</v>
      </c>
      <c r="B17" s="89" t="s">
        <v>1443</v>
      </c>
      <c r="C17" s="47" t="s">
        <v>9</v>
      </c>
      <c r="D17" s="6">
        <f>SUM(E17:E17)</f>
        <v>75</v>
      </c>
      <c r="E17" s="60">
        <v>75</v>
      </c>
      <c r="F17" s="116">
        <v>0</v>
      </c>
      <c r="G17" s="28">
        <f>IF(ISNUMBER(F17),IF(F17&gt;0,ROUND(F17,2),0),0)</f>
        <v>0</v>
      </c>
      <c r="H17" s="29">
        <f>ROUND(E17*G17,2)</f>
        <v>0</v>
      </c>
    </row>
    <row r="18" spans="1:8" s="19" customFormat="1" ht="16.5" thickBot="1">
      <c r="A18" s="143"/>
      <c r="B18" s="149"/>
      <c r="C18" s="144"/>
      <c r="D18" s="145"/>
      <c r="E18" s="145"/>
      <c r="F18" s="11" t="s">
        <v>3</v>
      </c>
      <c r="G18" s="1"/>
      <c r="H18" s="2">
        <f>SUM(H16:H17)</f>
        <v>0</v>
      </c>
    </row>
    <row r="19" spans="1:8" s="19" customFormat="1">
      <c r="A19" s="79"/>
      <c r="B19" s="448"/>
      <c r="C19" s="47"/>
      <c r="D19" s="6"/>
      <c r="E19" s="6"/>
      <c r="F19" s="7"/>
      <c r="G19" s="28"/>
      <c r="H19" s="29"/>
    </row>
    <row r="20" spans="1:8" s="19" customFormat="1" ht="15.75">
      <c r="A20" s="458" t="s">
        <v>346</v>
      </c>
      <c r="B20" s="401" t="s">
        <v>363</v>
      </c>
      <c r="C20" s="449"/>
      <c r="D20" s="450"/>
      <c r="E20" s="442"/>
      <c r="F20" s="442"/>
      <c r="G20" s="442"/>
      <c r="H20" s="21"/>
    </row>
    <row r="21" spans="1:8" s="19" customFormat="1" ht="15.75">
      <c r="A21" s="458" t="s">
        <v>564</v>
      </c>
      <c r="B21" s="401" t="s">
        <v>369</v>
      </c>
      <c r="C21" s="449"/>
      <c r="D21" s="450"/>
      <c r="E21" s="442"/>
      <c r="F21" s="442"/>
      <c r="G21" s="442"/>
      <c r="H21" s="21"/>
    </row>
    <row r="22" spans="1:8" s="19" customFormat="1" ht="91.5">
      <c r="A22" s="79">
        <f>IF(D22="","",MAX($A$14:A21)+1)</f>
        <v>3</v>
      </c>
      <c r="B22" s="89" t="s">
        <v>1444</v>
      </c>
      <c r="C22" s="47" t="s">
        <v>9</v>
      </c>
      <c r="D22" s="6">
        <f>SUM(E22:E22)</f>
        <v>550</v>
      </c>
      <c r="E22" s="60">
        <v>550</v>
      </c>
      <c r="F22" s="116">
        <v>0</v>
      </c>
      <c r="G22" s="28">
        <f>IF(ISNUMBER(F22),IF(F22&gt;0,ROUND(F22,2),0),0)</f>
        <v>0</v>
      </c>
      <c r="H22" s="29">
        <f>ROUND(E22*G22,2)</f>
        <v>0</v>
      </c>
    </row>
    <row r="23" spans="1:8" s="19" customFormat="1" ht="76.5">
      <c r="A23" s="79">
        <f>IF(D23="","",MAX($A$14:A22)+1)</f>
        <v>4</v>
      </c>
      <c r="B23" s="89" t="s">
        <v>1445</v>
      </c>
      <c r="C23" s="47" t="s">
        <v>9</v>
      </c>
      <c r="D23" s="6">
        <f>SUM(E23:E23)</f>
        <v>1700</v>
      </c>
      <c r="E23" s="60">
        <v>1700</v>
      </c>
      <c r="F23" s="116">
        <v>0</v>
      </c>
      <c r="G23" s="28">
        <f>IF(ISNUMBER(F23),IF(F23&gt;0,ROUND(F23,2),0),0)</f>
        <v>0</v>
      </c>
      <c r="H23" s="29">
        <f>ROUND(E23*G23,2)</f>
        <v>0</v>
      </c>
    </row>
    <row r="24" spans="1:8" s="19" customFormat="1">
      <c r="A24" s="79"/>
      <c r="B24" s="448"/>
      <c r="C24" s="47"/>
      <c r="D24" s="6"/>
      <c r="E24" s="6"/>
      <c r="F24" s="7"/>
      <c r="G24" s="28"/>
      <c r="H24" s="29"/>
    </row>
    <row r="25" spans="1:8" s="19" customFormat="1" ht="15.75">
      <c r="A25" s="458" t="s">
        <v>565</v>
      </c>
      <c r="B25" s="401" t="s">
        <v>364</v>
      </c>
      <c r="C25" s="449"/>
      <c r="D25" s="450"/>
      <c r="E25" s="442"/>
      <c r="F25" s="442"/>
      <c r="G25" s="442"/>
      <c r="H25" s="21"/>
    </row>
    <row r="26" spans="1:8" s="19" customFormat="1" ht="47.25">
      <c r="A26" s="119"/>
      <c r="B26" s="104" t="s">
        <v>371</v>
      </c>
      <c r="C26" s="63"/>
      <c r="D26" s="64"/>
      <c r="E26" s="442"/>
      <c r="F26" s="442"/>
      <c r="G26" s="65"/>
      <c r="H26" s="21"/>
    </row>
    <row r="27" spans="1:8" s="19" customFormat="1" ht="15.75">
      <c r="A27" s="119"/>
      <c r="B27" s="401"/>
      <c r="C27" s="63"/>
      <c r="D27" s="64"/>
      <c r="E27" s="442"/>
      <c r="F27" s="442"/>
      <c r="G27" s="65"/>
      <c r="H27" s="21"/>
    </row>
    <row r="28" spans="1:8" s="19" customFormat="1" ht="106.5">
      <c r="A28" s="79">
        <f>IF(D28="","",MAX($A$14:A26)+1)</f>
        <v>5</v>
      </c>
      <c r="B28" s="122" t="s">
        <v>557</v>
      </c>
      <c r="C28" s="47" t="s">
        <v>9</v>
      </c>
      <c r="D28" s="6">
        <f>SUM(E28:E28)</f>
        <v>550</v>
      </c>
      <c r="E28" s="60">
        <v>550</v>
      </c>
      <c r="F28" s="116">
        <v>0</v>
      </c>
      <c r="G28" s="28">
        <f>IF(ISNUMBER(F28),IF(F28&gt;0,ROUND(F28,2),0),0)</f>
        <v>0</v>
      </c>
      <c r="H28" s="29">
        <f>ROUND(E28*G28,2)</f>
        <v>0</v>
      </c>
    </row>
    <row r="29" spans="1:8" s="19" customFormat="1" ht="106.5">
      <c r="A29" s="79">
        <f>IF(D29="","",MAX($A$14:A28)+1)</f>
        <v>6</v>
      </c>
      <c r="B29" s="122" t="s">
        <v>558</v>
      </c>
      <c r="C29" s="47" t="s">
        <v>2</v>
      </c>
      <c r="D29" s="6">
        <f>SUM(E29:E29)</f>
        <v>2</v>
      </c>
      <c r="E29" s="60">
        <v>2</v>
      </c>
      <c r="F29" s="116">
        <v>0</v>
      </c>
      <c r="G29" s="28">
        <f>IF(ISNUMBER(F29),IF(F29&gt;0,ROUND(F29,2),0),0)</f>
        <v>0</v>
      </c>
      <c r="H29" s="29">
        <f>ROUND(E29*G29,2)</f>
        <v>0</v>
      </c>
    </row>
    <row r="30" spans="1:8" s="19" customFormat="1" ht="256.5">
      <c r="A30" s="79">
        <f>IF(D30="","",MAX($A$14:A29)+1)</f>
        <v>7</v>
      </c>
      <c r="B30" s="89" t="s">
        <v>559</v>
      </c>
      <c r="C30" s="47" t="s">
        <v>13</v>
      </c>
      <c r="D30" s="6">
        <f>SUM(E30:E30)</f>
        <v>54</v>
      </c>
      <c r="E30" s="60">
        <v>54</v>
      </c>
      <c r="F30" s="116">
        <v>0</v>
      </c>
      <c r="G30" s="28">
        <f>IF(ISNUMBER(F30),IF(F30&gt;0,ROUND(F30,2),0),0)</f>
        <v>0</v>
      </c>
      <c r="H30" s="29">
        <f>ROUND(E30*G30,2)</f>
        <v>0</v>
      </c>
    </row>
    <row r="31" spans="1:8" s="19" customFormat="1" ht="106.5">
      <c r="A31" s="79">
        <f>IF(D31="","",MAX($A$14:A30)+1)</f>
        <v>8</v>
      </c>
      <c r="B31" s="122" t="s">
        <v>560</v>
      </c>
      <c r="C31" s="47" t="s">
        <v>9</v>
      </c>
      <c r="D31" s="6">
        <f>SUM(E31:E31)</f>
        <v>450</v>
      </c>
      <c r="E31" s="60">
        <v>450</v>
      </c>
      <c r="F31" s="116">
        <v>0</v>
      </c>
      <c r="G31" s="28">
        <f>IF(ISNUMBER(F31),IF(F31&gt;0,ROUND(F31,2),0),0)</f>
        <v>0</v>
      </c>
      <c r="H31" s="29">
        <f>ROUND(E31*G31,2)</f>
        <v>0</v>
      </c>
    </row>
    <row r="32" spans="1:8" s="19" customFormat="1" ht="30">
      <c r="A32" s="79">
        <f>IF(D32="","",MAX($A$14:A31)+1)</f>
        <v>9</v>
      </c>
      <c r="B32" s="89" t="s">
        <v>370</v>
      </c>
      <c r="C32" s="47" t="s">
        <v>9</v>
      </c>
      <c r="D32" s="6">
        <f>SUM(E32:E32)</f>
        <v>200</v>
      </c>
      <c r="E32" s="60">
        <v>200</v>
      </c>
      <c r="F32" s="116">
        <v>0</v>
      </c>
      <c r="G32" s="28">
        <f>IF(ISNUMBER(F32),IF(F32&gt;0,ROUND(F32,2),0),0)</f>
        <v>0</v>
      </c>
      <c r="H32" s="29">
        <f>ROUND(E32*G32,2)</f>
        <v>0</v>
      </c>
    </row>
    <row r="33" spans="1:8" s="19" customFormat="1">
      <c r="A33" s="79"/>
      <c r="B33" s="89"/>
      <c r="C33" s="47"/>
      <c r="D33" s="6"/>
      <c r="E33" s="442"/>
      <c r="F33" s="442"/>
      <c r="G33" s="442"/>
      <c r="H33" s="29"/>
    </row>
    <row r="34" spans="1:8" s="19" customFormat="1" ht="15.75">
      <c r="A34" s="458" t="s">
        <v>566</v>
      </c>
      <c r="B34" s="401" t="s">
        <v>398</v>
      </c>
      <c r="C34" s="449"/>
      <c r="D34" s="450"/>
      <c r="E34" s="442"/>
      <c r="F34" s="442"/>
      <c r="G34" s="442"/>
      <c r="H34" s="21"/>
    </row>
    <row r="35" spans="1:8" s="19" customFormat="1" ht="180">
      <c r="A35" s="79">
        <f>IF(D35="","",MAX($A$14:A34)+1)</f>
        <v>10</v>
      </c>
      <c r="B35" s="89" t="s">
        <v>561</v>
      </c>
      <c r="C35" s="47" t="s">
        <v>9</v>
      </c>
      <c r="D35" s="6">
        <f>SUM(E35:E35)</f>
        <v>4800</v>
      </c>
      <c r="E35" s="60">
        <v>4800</v>
      </c>
      <c r="F35" s="116">
        <v>0</v>
      </c>
      <c r="G35" s="28">
        <f>IF(ISNUMBER(F35),IF(F35&gt;0,ROUND(F35,2),0),0)</f>
        <v>0</v>
      </c>
      <c r="H35" s="29">
        <f>ROUND(E35*G35,2)</f>
        <v>0</v>
      </c>
    </row>
    <row r="36" spans="1:8" s="19" customFormat="1">
      <c r="A36" s="79"/>
      <c r="B36" s="448"/>
      <c r="C36" s="47"/>
      <c r="D36" s="6"/>
      <c r="E36" s="6"/>
      <c r="F36" s="7"/>
      <c r="G36" s="28"/>
      <c r="H36" s="29"/>
    </row>
    <row r="37" spans="1:8" s="19" customFormat="1" ht="15.75">
      <c r="A37" s="458" t="s">
        <v>567</v>
      </c>
      <c r="B37" s="401" t="s">
        <v>399</v>
      </c>
      <c r="C37" s="449"/>
      <c r="D37" s="450"/>
      <c r="E37" s="442"/>
      <c r="F37" s="442"/>
      <c r="G37" s="442"/>
      <c r="H37" s="21"/>
    </row>
    <row r="38" spans="1:8" s="19" customFormat="1" ht="182.25" thickBot="1">
      <c r="A38" s="79">
        <f>IF(D38="","",MAX($A$14:A37)+1)</f>
        <v>11</v>
      </c>
      <c r="B38" s="89" t="s">
        <v>1446</v>
      </c>
      <c r="C38" s="47" t="s">
        <v>9</v>
      </c>
      <c r="D38" s="6">
        <f>SUM(E38:E38)</f>
        <v>1080</v>
      </c>
      <c r="E38" s="60">
        <v>1080</v>
      </c>
      <c r="F38" s="116">
        <v>0</v>
      </c>
      <c r="G38" s="28">
        <f>IF(ISNUMBER(F38),IF(F38&gt;0,ROUND(F38,2),0),0)</f>
        <v>0</v>
      </c>
      <c r="H38" s="29">
        <f>ROUND(E38*G38,2)</f>
        <v>0</v>
      </c>
    </row>
    <row r="39" spans="1:8" s="19" customFormat="1" ht="16.5" thickBot="1">
      <c r="A39" s="143"/>
      <c r="B39" s="149"/>
      <c r="C39" s="144"/>
      <c r="D39" s="145"/>
      <c r="E39" s="145"/>
      <c r="F39" s="11" t="s">
        <v>3</v>
      </c>
      <c r="G39" s="1"/>
      <c r="H39" s="2">
        <f>SUM(H22:H38)</f>
        <v>0</v>
      </c>
    </row>
    <row r="40" spans="1:8" s="19" customFormat="1">
      <c r="A40" s="79"/>
      <c r="B40" s="448"/>
      <c r="C40" s="47"/>
      <c r="D40" s="6"/>
      <c r="E40" s="6"/>
      <c r="F40" s="7"/>
      <c r="G40" s="28"/>
      <c r="H40" s="29"/>
    </row>
    <row r="41" spans="1:8" s="19" customFormat="1" ht="15.75">
      <c r="A41" s="458" t="s">
        <v>347</v>
      </c>
      <c r="B41" s="401" t="s">
        <v>365</v>
      </c>
      <c r="C41" s="449"/>
      <c r="D41" s="450"/>
      <c r="E41" s="442"/>
      <c r="F41" s="442"/>
      <c r="G41" s="442"/>
      <c r="H41" s="21"/>
    </row>
    <row r="42" spans="1:8" s="19" customFormat="1" ht="15.75">
      <c r="A42" s="458" t="s">
        <v>349</v>
      </c>
      <c r="B42" s="401" t="s">
        <v>364</v>
      </c>
      <c r="C42" s="449"/>
      <c r="D42" s="450"/>
      <c r="E42" s="442"/>
      <c r="F42" s="442"/>
      <c r="G42" s="442"/>
      <c r="H42" s="21"/>
    </row>
    <row r="43" spans="1:8" s="19" customFormat="1" ht="47.25">
      <c r="A43" s="119"/>
      <c r="B43" s="104" t="s">
        <v>371</v>
      </c>
      <c r="C43" s="63"/>
      <c r="D43" s="64"/>
      <c r="E43" s="442"/>
      <c r="F43" s="442"/>
      <c r="G43" s="65"/>
      <c r="H43" s="21"/>
    </row>
    <row r="44" spans="1:8" s="19" customFormat="1" ht="15.75">
      <c r="A44" s="119"/>
      <c r="B44" s="401"/>
      <c r="C44" s="63"/>
      <c r="D44" s="64"/>
      <c r="E44" s="442"/>
      <c r="F44" s="442"/>
      <c r="G44" s="65"/>
      <c r="H44" s="21"/>
    </row>
    <row r="45" spans="1:8" s="19" customFormat="1" ht="90.75" thickBot="1">
      <c r="A45" s="79">
        <f>IF(D45="","",MAX($A$14:A40)+1)</f>
        <v>12</v>
      </c>
      <c r="B45" s="89" t="s">
        <v>372</v>
      </c>
      <c r="C45" s="47" t="s">
        <v>9</v>
      </c>
      <c r="D45" s="6">
        <f>SUM(E45:E45)</f>
        <v>350</v>
      </c>
      <c r="E45" s="60">
        <v>350</v>
      </c>
      <c r="F45" s="116">
        <v>0</v>
      </c>
      <c r="G45" s="28">
        <f>IF(ISNUMBER(F45),IF(F45&gt;0,ROUND(F45,2),0),0)</f>
        <v>0</v>
      </c>
      <c r="H45" s="29">
        <f>ROUND(E45*G45,2)</f>
        <v>0</v>
      </c>
    </row>
    <row r="46" spans="1:8" s="19" customFormat="1" ht="16.5" thickBot="1">
      <c r="A46" s="143"/>
      <c r="B46" s="149"/>
      <c r="C46" s="144"/>
      <c r="D46" s="145"/>
      <c r="E46" s="145"/>
      <c r="F46" s="11" t="s">
        <v>3</v>
      </c>
      <c r="G46" s="1"/>
      <c r="H46" s="2">
        <f>SUM(H45)</f>
        <v>0</v>
      </c>
    </row>
    <row r="47" spans="1:8" s="19" customFormat="1">
      <c r="A47" s="79"/>
      <c r="B47" s="448"/>
      <c r="C47" s="47"/>
      <c r="D47" s="6"/>
      <c r="E47" s="6"/>
      <c r="F47" s="7"/>
      <c r="G47" s="28"/>
      <c r="H47" s="29"/>
    </row>
    <row r="48" spans="1:8" s="19" customFormat="1" ht="15.75">
      <c r="A48" s="458" t="s">
        <v>353</v>
      </c>
      <c r="B48" s="401" t="s">
        <v>366</v>
      </c>
      <c r="C48" s="449"/>
      <c r="D48" s="450"/>
      <c r="E48" s="442"/>
      <c r="F48" s="442"/>
      <c r="G48" s="442"/>
      <c r="H48" s="21"/>
    </row>
    <row r="49" spans="1:8" s="19" customFormat="1" ht="15.75">
      <c r="A49" s="458" t="s">
        <v>355</v>
      </c>
      <c r="B49" s="401" t="s">
        <v>367</v>
      </c>
      <c r="C49" s="449"/>
      <c r="D49" s="450"/>
      <c r="E49" s="442"/>
      <c r="F49" s="442"/>
      <c r="G49" s="442"/>
      <c r="H49" s="21"/>
    </row>
    <row r="50" spans="1:8" s="19" customFormat="1" ht="120.75" thickBot="1">
      <c r="A50" s="79">
        <f>IF(D50="","",MAX($A$14:A49)+1)</f>
        <v>13</v>
      </c>
      <c r="B50" s="89" t="s">
        <v>400</v>
      </c>
      <c r="C50" s="47" t="s">
        <v>9</v>
      </c>
      <c r="D50" s="6">
        <f>SUM(E50:E50)</f>
        <v>520</v>
      </c>
      <c r="E50" s="60">
        <v>520</v>
      </c>
      <c r="F50" s="116">
        <v>0</v>
      </c>
      <c r="G50" s="28">
        <f>IF(ISNUMBER(F50),IF(F50&gt;0,ROUND(F50,2),0),0)</f>
        <v>0</v>
      </c>
      <c r="H50" s="29">
        <f>ROUND(E50*G50,2)</f>
        <v>0</v>
      </c>
    </row>
    <row r="51" spans="1:8" s="19" customFormat="1" ht="16.5" thickBot="1">
      <c r="A51" s="143"/>
      <c r="B51" s="149"/>
      <c r="C51" s="144"/>
      <c r="D51" s="145"/>
      <c r="E51" s="145"/>
      <c r="F51" s="11" t="s">
        <v>3</v>
      </c>
      <c r="G51" s="1"/>
      <c r="H51" s="2">
        <f>SUM(H50)</f>
        <v>0</v>
      </c>
    </row>
    <row r="52" spans="1:8" s="19" customFormat="1">
      <c r="A52" s="79"/>
      <c r="B52" s="448"/>
      <c r="C52" s="47"/>
      <c r="D52" s="6"/>
      <c r="E52" s="6"/>
      <c r="F52" s="7"/>
      <c r="G52" s="28"/>
      <c r="H52" s="29"/>
    </row>
    <row r="53" spans="1:8" s="19" customFormat="1" ht="15.75">
      <c r="A53" s="458" t="s">
        <v>358</v>
      </c>
      <c r="B53" s="401" t="s">
        <v>242</v>
      </c>
      <c r="C53" s="449"/>
      <c r="D53" s="450"/>
      <c r="E53" s="442"/>
      <c r="F53" s="442"/>
      <c r="G53" s="442"/>
      <c r="H53" s="21"/>
    </row>
    <row r="54" spans="1:8" s="19" customFormat="1" ht="60">
      <c r="A54" s="79">
        <f>IF(D54="","",MAX($A$14:A50)+1)</f>
        <v>14</v>
      </c>
      <c r="B54" s="89" t="s">
        <v>507</v>
      </c>
      <c r="C54" s="47" t="s">
        <v>9</v>
      </c>
      <c r="D54" s="6">
        <f>SUM(E54:E54)</f>
        <v>400</v>
      </c>
      <c r="E54" s="60">
        <v>400</v>
      </c>
      <c r="F54" s="116">
        <v>0</v>
      </c>
      <c r="G54" s="28">
        <f>IF(ISNUMBER(F54),IF(F54&gt;0,ROUND(F54,2),0),0)</f>
        <v>0</v>
      </c>
      <c r="H54" s="29">
        <f>ROUND(E54*G54,2)</f>
        <v>0</v>
      </c>
    </row>
    <row r="55" spans="1:8" s="19" customFormat="1" ht="60.75" thickBot="1">
      <c r="A55" s="79">
        <f>IF(D55="","",MAX($A$14:A54)+1)</f>
        <v>15</v>
      </c>
      <c r="B55" s="122" t="s">
        <v>508</v>
      </c>
      <c r="C55" s="47" t="s">
        <v>9</v>
      </c>
      <c r="D55" s="6">
        <f>SUM(E55:E55)</f>
        <v>400</v>
      </c>
      <c r="E55" s="60">
        <v>400</v>
      </c>
      <c r="F55" s="116">
        <v>0</v>
      </c>
      <c r="G55" s="28">
        <f>IF(ISNUMBER(F55),IF(F55&gt;0,ROUND(F55,2),0),0)</f>
        <v>0</v>
      </c>
      <c r="H55" s="29">
        <f>ROUND(E55*G55,2)</f>
        <v>0</v>
      </c>
    </row>
    <row r="56" spans="1:8" s="19" customFormat="1" ht="16.5" thickBot="1">
      <c r="A56" s="143"/>
      <c r="B56" s="149"/>
      <c r="C56" s="144"/>
      <c r="D56" s="145"/>
      <c r="E56" s="145"/>
      <c r="F56" s="11" t="s">
        <v>3</v>
      </c>
      <c r="G56" s="1"/>
      <c r="H56" s="2">
        <f>SUM(H54:H55)</f>
        <v>0</v>
      </c>
    </row>
    <row r="57" spans="1:8" s="19" customFormat="1">
      <c r="A57" s="79"/>
      <c r="B57" s="448"/>
      <c r="C57" s="47"/>
      <c r="D57" s="6"/>
      <c r="E57" s="6"/>
      <c r="F57" s="7"/>
      <c r="G57" s="28"/>
      <c r="H57" s="29"/>
    </row>
    <row r="58" spans="1:8" s="19" customFormat="1" ht="15.75">
      <c r="A58" s="458" t="s">
        <v>361</v>
      </c>
      <c r="B58" s="401" t="s">
        <v>368</v>
      </c>
      <c r="C58" s="449"/>
      <c r="D58" s="450"/>
      <c r="E58" s="442"/>
      <c r="F58" s="442"/>
      <c r="G58" s="442"/>
      <c r="H58" s="21"/>
    </row>
    <row r="59" spans="1:8" s="19" customFormat="1" ht="300">
      <c r="A59" s="79">
        <f>IF(D59="","",MAX($A$14:A58)+1)</f>
        <v>16</v>
      </c>
      <c r="B59" s="89" t="s">
        <v>401</v>
      </c>
      <c r="C59" s="47" t="s">
        <v>9</v>
      </c>
      <c r="D59" s="6">
        <f>SUM(E59:E59)</f>
        <v>12050</v>
      </c>
      <c r="E59" s="60">
        <v>12050</v>
      </c>
      <c r="F59" s="116">
        <v>0</v>
      </c>
      <c r="G59" s="28">
        <f>IF(ISNUMBER(F59),IF(F59&gt;0,ROUND(F59,2),0),0)</f>
        <v>0</v>
      </c>
      <c r="H59" s="29">
        <f>ROUND(E59*G59,2)</f>
        <v>0</v>
      </c>
    </row>
    <row r="60" spans="1:8" s="19" customFormat="1" ht="15.75" thickBot="1">
      <c r="A60" s="79" t="str">
        <f>IF(D60="","",MAX($A$14:A35)+1)</f>
        <v/>
      </c>
      <c r="B60" s="48"/>
      <c r="C60" s="47"/>
      <c r="D60" s="6"/>
      <c r="E60" s="6"/>
      <c r="F60" s="7"/>
      <c r="G60" s="28"/>
      <c r="H60" s="29"/>
    </row>
    <row r="61" spans="1:8" s="19" customFormat="1" ht="16.5" thickBot="1">
      <c r="A61" s="143"/>
      <c r="B61" s="149"/>
      <c r="C61" s="144"/>
      <c r="D61" s="145"/>
      <c r="E61" s="145"/>
      <c r="F61" s="11" t="s">
        <v>3</v>
      </c>
      <c r="G61" s="1"/>
      <c r="H61" s="2">
        <f>SUM(H59)</f>
        <v>0</v>
      </c>
    </row>
    <row r="62" spans="1:8" s="19" customFormat="1" ht="18">
      <c r="A62" s="77"/>
      <c r="B62" s="30"/>
      <c r="D62" s="31"/>
      <c r="E62" s="31"/>
      <c r="F62" s="41"/>
      <c r="G62" s="34"/>
      <c r="H62" s="34"/>
    </row>
    <row r="63" spans="1:8" s="19" customFormat="1" ht="18">
      <c r="A63" s="77"/>
      <c r="B63" s="30"/>
      <c r="D63" s="31"/>
      <c r="E63" s="31"/>
      <c r="F63" s="41"/>
      <c r="G63" s="34"/>
      <c r="H63" s="34"/>
    </row>
    <row r="64" spans="1:8" s="19" customFormat="1">
      <c r="A64" s="71"/>
      <c r="B64" s="35"/>
      <c r="D64" s="36"/>
      <c r="E64" s="36"/>
      <c r="F64" s="41"/>
      <c r="G64" s="34"/>
      <c r="H64" s="34"/>
    </row>
  </sheetData>
  <sheetProtection algorithmName="SHA-512" hashValue="mID7tz2pDTCJOZ5wKPWBHKezwvpFtjsedgSld8I5TzGyY3nBeS2FrndOabPOLL79LmKsaykzD0lHbeUVY7xR4Q==" saltValue="CLHbwJzbtSXogN4HsA4bRg==" spinCount="100000" sheet="1"/>
  <mergeCells count="1">
    <mergeCell ref="B2:G2"/>
  </mergeCells>
  <conditionalFormatting sqref="A1:H1 B12:H12 A12:A17 A18:H18 A39:H39 A46:H46 A51:H51 A56:H56 A61:H61">
    <cfRule type="expression" dxfId="110" priority="2">
      <formula>CELL("protect", INDIRECT(ADDRESS(ROW(),COLUMN())))=0</formula>
    </cfRule>
  </conditionalFormatting>
  <conditionalFormatting sqref="H2:H11 A19:A38 A40:A45 A47:A50 A52:A55 A57:A60">
    <cfRule type="expression" dxfId="109" priority="3">
      <formula>CELL("protect", INDIRECT(ADDRESS(ROW(),COLUMN())))=0</formula>
    </cfRule>
  </conditionalFormatting>
  <dataValidations count="1">
    <dataValidation type="custom" showErrorMessage="1" errorTitle="Nepravilen vnos cene" error="Cena mora biti nenegativno število z največ dvema decimalkama!" sqref="F35 F45 F50 F54:F55 F38 F59 F22:F23 F28:F32 F16:F17" xr:uid="{F349E4BD-F0AF-4BC1-8D4D-9CB562783326}">
      <formula1>AND(ISNUMBER(F16),F16&gt;=0,ROUND(F16*100,6)-INT(F16*100)=0,NOT(ISBLANK(F16)))</formula1>
    </dataValidation>
  </dataValidations>
  <printOptions horizontalCentered="1"/>
  <pageMargins left="0.78740157480314965" right="0.39370078740157483" top="0.98425196850393704" bottom="0.98425196850393704" header="0.19685039370078741" footer="0.19685039370078741"/>
  <pageSetup paperSize="9" scale="81" fitToHeight="0" orientation="landscape" r:id="rId1"/>
  <headerFooter>
    <oddHeader>&amp;L&amp;"Arial,Navadno"RTP 110/20 kV LCL
(Logistični center Ljubljana) s 110 kV vključitvijo&amp;R&amp;G</oddHeader>
    <oddFooter>&amp;L&amp;"Arial,Navadno"DZR: Jeklene konstrukcije
Datoteka: &amp;F.xlsx&amp;R&amp;"Arial,Navadno" 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41B27-3263-4213-87F1-397729B5E5DB}">
  <sheetPr>
    <tabColor rgb="FF00B050"/>
    <pageSetUpPr fitToPage="1"/>
  </sheetPr>
  <dimension ref="A1:H90"/>
  <sheetViews>
    <sheetView view="pageBreakPreview" zoomScaleNormal="85" zoomScaleSheetLayoutView="100" workbookViewId="0">
      <pane xSplit="3" ySplit="10" topLeftCell="D78" activePane="bottomRight" state="frozen"/>
      <selection activeCell="B18" sqref="B18:G18"/>
      <selection pane="topRight" activeCell="B18" sqref="B18:G18"/>
      <selection pane="bottomLeft" activeCell="B18" sqref="B18:G18"/>
      <selection pane="bottomRight" activeCell="E81" sqref="E81"/>
    </sheetView>
  </sheetViews>
  <sheetFormatPr defaultColWidth="9.140625" defaultRowHeight="15"/>
  <cols>
    <col min="1" max="1" width="10.140625" style="71" customWidth="1"/>
    <col min="2" max="2" width="73.7109375" style="25" customWidth="1"/>
    <col min="3" max="3" width="10.140625" style="3" customWidth="1"/>
    <col min="4" max="4" width="11.85546875" style="38" customWidth="1"/>
    <col min="5" max="5" width="11.85546875" style="39" customWidth="1"/>
    <col min="6" max="6" width="15.7109375" style="40" customWidth="1"/>
    <col min="7" max="8" width="15.7109375" style="27" customWidth="1"/>
    <col min="9" max="16384" width="9.140625" style="3"/>
  </cols>
  <sheetData>
    <row r="1" spans="1:8" s="18" customFormat="1" ht="47.25">
      <c r="A1" s="141" t="s">
        <v>4</v>
      </c>
      <c r="B1" s="123" t="s">
        <v>5</v>
      </c>
      <c r="C1" s="123" t="s">
        <v>0</v>
      </c>
      <c r="D1" s="124" t="s">
        <v>1</v>
      </c>
      <c r="E1" s="126" t="s">
        <v>236</v>
      </c>
      <c r="F1" s="126" t="s">
        <v>238</v>
      </c>
      <c r="G1" s="126" t="s">
        <v>6</v>
      </c>
      <c r="H1" s="127" t="s">
        <v>239</v>
      </c>
    </row>
    <row r="2" spans="1:8" s="18" customFormat="1" ht="16.5" thickBot="1">
      <c r="A2" s="150"/>
      <c r="B2" s="538" t="s">
        <v>7</v>
      </c>
      <c r="C2" s="539"/>
      <c r="D2" s="539"/>
      <c r="E2" s="539"/>
      <c r="F2" s="539"/>
      <c r="G2" s="539"/>
      <c r="H2" s="151"/>
    </row>
    <row r="3" spans="1:8" s="18" customFormat="1" ht="15.75">
      <c r="A3" s="132" t="s">
        <v>562</v>
      </c>
      <c r="B3" s="133" t="s">
        <v>588</v>
      </c>
      <c r="C3" s="133"/>
      <c r="D3" s="133"/>
      <c r="E3" s="133"/>
      <c r="F3" s="133"/>
      <c r="G3" s="133"/>
      <c r="H3" s="134"/>
    </row>
    <row r="4" spans="1:8" s="18" customFormat="1" ht="15.75">
      <c r="A4" s="73" t="s">
        <v>563</v>
      </c>
      <c r="B4" s="483" t="str">
        <f>B13</f>
        <v>SPLOŠNO</v>
      </c>
      <c r="C4" s="136"/>
      <c r="D4" s="136"/>
      <c r="E4" s="136"/>
      <c r="F4" s="136"/>
      <c r="G4" s="136"/>
      <c r="H4" s="147">
        <f>H26</f>
        <v>0</v>
      </c>
    </row>
    <row r="5" spans="1:8" s="18" customFormat="1" ht="15.75">
      <c r="A5" s="73" t="s">
        <v>1447</v>
      </c>
      <c r="B5" s="483" t="str">
        <f>B28</f>
        <v>ZEMELJSKA IN BETONSKA DELA</v>
      </c>
      <c r="C5" s="136"/>
      <c r="D5" s="136"/>
      <c r="E5" s="136"/>
      <c r="F5" s="136"/>
      <c r="G5" s="136"/>
      <c r="H5" s="147">
        <f>H44</f>
        <v>0</v>
      </c>
    </row>
    <row r="6" spans="1:8" s="18" customFormat="1" ht="15.75">
      <c r="A6" s="73" t="s">
        <v>1448</v>
      </c>
      <c r="B6" s="483" t="str">
        <f>B46</f>
        <v>MONTAŽNA DELA</v>
      </c>
      <c r="C6" s="136"/>
      <c r="D6" s="136"/>
      <c r="E6" s="136"/>
      <c r="F6" s="136"/>
      <c r="G6" s="136"/>
      <c r="H6" s="147">
        <f>H58</f>
        <v>0</v>
      </c>
    </row>
    <row r="7" spans="1:8" s="18" customFormat="1" ht="15.75">
      <c r="A7" s="73" t="s">
        <v>1449</v>
      </c>
      <c r="B7" s="138" t="s">
        <v>1139</v>
      </c>
      <c r="C7" s="136"/>
      <c r="D7" s="136"/>
      <c r="E7" s="136"/>
      <c r="F7" s="136"/>
      <c r="G7" s="136"/>
      <c r="H7" s="147">
        <f>H66</f>
        <v>0</v>
      </c>
    </row>
    <row r="8" spans="1:8" s="18" customFormat="1" ht="15.75">
      <c r="A8" s="73" t="s">
        <v>1451</v>
      </c>
      <c r="B8" s="483" t="str">
        <f>B68</f>
        <v>VODOVODNI PROVIZORIJ</v>
      </c>
      <c r="C8" s="136"/>
      <c r="D8" s="136"/>
      <c r="E8" s="136"/>
      <c r="F8" s="136"/>
      <c r="G8" s="136"/>
      <c r="H8" s="147">
        <f>H88</f>
        <v>0</v>
      </c>
    </row>
    <row r="9" spans="1:8" s="18" customFormat="1" ht="16.5" thickBot="1">
      <c r="A9" s="139"/>
      <c r="B9" s="140" t="s">
        <v>589</v>
      </c>
      <c r="C9" s="140"/>
      <c r="D9" s="140"/>
      <c r="E9" s="140"/>
      <c r="F9" s="140"/>
      <c r="G9" s="140"/>
      <c r="H9" s="148">
        <f>SUM(H4:H8)</f>
        <v>0</v>
      </c>
    </row>
    <row r="10" spans="1:8" s="18" customFormat="1" ht="15.75">
      <c r="A10" s="135"/>
      <c r="B10" s="136"/>
      <c r="C10" s="136"/>
      <c r="D10" s="136"/>
      <c r="E10" s="136"/>
      <c r="F10" s="136"/>
      <c r="G10" s="136"/>
      <c r="H10" s="137"/>
    </row>
    <row r="11" spans="1:8" s="18" customFormat="1" ht="23.25" customHeight="1">
      <c r="A11" s="128" t="s">
        <v>562</v>
      </c>
      <c r="B11" s="104" t="s">
        <v>32</v>
      </c>
      <c r="C11" s="129"/>
      <c r="D11" s="130"/>
      <c r="E11" s="131"/>
      <c r="F11" s="131"/>
      <c r="G11" s="131"/>
      <c r="H11" s="131"/>
    </row>
    <row r="12" spans="1:8" s="18" customFormat="1" ht="141.75">
      <c r="A12" s="72"/>
      <c r="B12" s="104" t="s">
        <v>1453</v>
      </c>
      <c r="C12" s="49"/>
      <c r="D12" s="50"/>
      <c r="E12" s="51"/>
      <c r="F12" s="51"/>
      <c r="G12" s="51"/>
      <c r="H12" s="52"/>
    </row>
    <row r="13" spans="1:8" s="19" customFormat="1" ht="15.75">
      <c r="A13" s="73" t="s">
        <v>563</v>
      </c>
      <c r="B13" s="386" t="s">
        <v>1452</v>
      </c>
      <c r="C13" s="84"/>
      <c r="D13" s="85"/>
      <c r="E13" s="83"/>
      <c r="F13" s="83"/>
      <c r="G13" s="83"/>
      <c r="H13" s="22"/>
    </row>
    <row r="14" spans="1:8" s="19" customFormat="1" ht="60">
      <c r="A14" s="74"/>
      <c r="B14" s="111" t="s">
        <v>1455</v>
      </c>
      <c r="C14" s="80"/>
      <c r="D14" s="8"/>
      <c r="E14" s="109"/>
      <c r="F14" s="109"/>
      <c r="G14" s="388"/>
      <c r="H14" s="87"/>
    </row>
    <row r="15" spans="1:8" s="19" customFormat="1" ht="51" customHeight="1">
      <c r="A15" s="79">
        <f>IF(D15="","",MAX($A$14:A14)+1)</f>
        <v>1</v>
      </c>
      <c r="B15" s="111" t="s">
        <v>1454</v>
      </c>
      <c r="C15" s="80" t="s">
        <v>16</v>
      </c>
      <c r="D15" s="8">
        <v>1</v>
      </c>
      <c r="E15" s="109">
        <v>1</v>
      </c>
      <c r="F15" s="110">
        <v>0</v>
      </c>
      <c r="G15" s="388">
        <f t="shared" ref="G15" si="0">IF(ISNUMBER(F15),IF(F15&gt;0,ROUND(F15,2),0),0)</f>
        <v>0</v>
      </c>
      <c r="H15" s="87">
        <f t="shared" ref="H15" si="1">ROUND(E15*G15,2)</f>
        <v>0</v>
      </c>
    </row>
    <row r="16" spans="1:8" s="19" customFormat="1" ht="30">
      <c r="A16" s="79">
        <f>IF(D16="","",MAX($A$14:A15)+1)</f>
        <v>2</v>
      </c>
      <c r="B16" s="111" t="s">
        <v>1456</v>
      </c>
      <c r="C16" s="80" t="s">
        <v>16</v>
      </c>
      <c r="D16" s="8">
        <v>1</v>
      </c>
      <c r="E16" s="109">
        <v>1</v>
      </c>
      <c r="F16" s="110">
        <v>0</v>
      </c>
      <c r="G16" s="388">
        <f t="shared" ref="G16" si="2">IF(ISNUMBER(F16),IF(F16&gt;0,ROUND(F16,2),0),0)</f>
        <v>0</v>
      </c>
      <c r="H16" s="87">
        <f t="shared" ref="H16" si="3">ROUND(E16*G16,2)</f>
        <v>0</v>
      </c>
    </row>
    <row r="17" spans="1:8" s="19" customFormat="1" ht="30">
      <c r="A17" s="79">
        <f>IF(D17="","",MAX($A$14:A16)+1)</f>
        <v>3</v>
      </c>
      <c r="B17" s="111" t="s">
        <v>1457</v>
      </c>
      <c r="C17" s="80" t="s">
        <v>16</v>
      </c>
      <c r="D17" s="8">
        <v>1</v>
      </c>
      <c r="E17" s="109">
        <v>1</v>
      </c>
      <c r="F17" s="110">
        <v>0</v>
      </c>
      <c r="G17" s="388">
        <f t="shared" ref="G17:G18" si="4">IF(ISNUMBER(F17),IF(F17&gt;0,ROUND(F17,2),0),0)</f>
        <v>0</v>
      </c>
      <c r="H17" s="87">
        <f t="shared" ref="H17:H18" si="5">ROUND(E17*G17,2)</f>
        <v>0</v>
      </c>
    </row>
    <row r="18" spans="1:8" s="19" customFormat="1">
      <c r="A18" s="79">
        <f>IF(D18="","",MAX($A$14:A17)+1)</f>
        <v>4</v>
      </c>
      <c r="B18" s="111" t="s">
        <v>1458</v>
      </c>
      <c r="C18" s="80" t="s">
        <v>16</v>
      </c>
      <c r="D18" s="8">
        <v>1</v>
      </c>
      <c r="E18" s="109">
        <v>1</v>
      </c>
      <c r="F18" s="110">
        <v>0</v>
      </c>
      <c r="G18" s="388">
        <f t="shared" si="4"/>
        <v>0</v>
      </c>
      <c r="H18" s="87">
        <f t="shared" si="5"/>
        <v>0</v>
      </c>
    </row>
    <row r="19" spans="1:8" s="19" customFormat="1" ht="45">
      <c r="A19" s="79">
        <f>IF(D19="","",MAX($A$14:A18)+1)</f>
        <v>5</v>
      </c>
      <c r="B19" s="111" t="s">
        <v>1459</v>
      </c>
      <c r="C19" s="80" t="s">
        <v>16</v>
      </c>
      <c r="D19" s="8">
        <v>1</v>
      </c>
      <c r="E19" s="109">
        <v>1</v>
      </c>
      <c r="F19" s="110">
        <v>0</v>
      </c>
      <c r="G19" s="388">
        <f t="shared" ref="G19:G22" si="6">IF(ISNUMBER(F19),IF(F19&gt;0,ROUND(F19,2),0),0)</f>
        <v>0</v>
      </c>
      <c r="H19" s="87">
        <f t="shared" ref="H19:H22" si="7">ROUND(E19*G19,2)</f>
        <v>0</v>
      </c>
    </row>
    <row r="20" spans="1:8" s="19" customFormat="1" ht="30">
      <c r="A20" s="79">
        <f>IF(D20="","",MAX($A$14:A19)+1)</f>
        <v>6</v>
      </c>
      <c r="B20" s="111" t="s">
        <v>1460</v>
      </c>
      <c r="C20" s="80" t="s">
        <v>15</v>
      </c>
      <c r="D20" s="8">
        <v>4</v>
      </c>
      <c r="E20" s="109">
        <v>4</v>
      </c>
      <c r="F20" s="110">
        <v>0</v>
      </c>
      <c r="G20" s="388">
        <f t="shared" si="6"/>
        <v>0</v>
      </c>
      <c r="H20" s="87">
        <f t="shared" si="7"/>
        <v>0</v>
      </c>
    </row>
    <row r="21" spans="1:8" s="19" customFormat="1">
      <c r="A21" s="79">
        <f>IF(D21="","",MAX($A$14:A20)+1)</f>
        <v>7</v>
      </c>
      <c r="B21" s="111" t="s">
        <v>1461</v>
      </c>
      <c r="C21" s="80" t="s">
        <v>15</v>
      </c>
      <c r="D21" s="8">
        <v>2</v>
      </c>
      <c r="E21" s="109">
        <v>2</v>
      </c>
      <c r="F21" s="110">
        <v>0</v>
      </c>
      <c r="G21" s="388">
        <f t="shared" si="6"/>
        <v>0</v>
      </c>
      <c r="H21" s="87">
        <f t="shared" si="7"/>
        <v>0</v>
      </c>
    </row>
    <row r="22" spans="1:8" s="19" customFormat="1" ht="30">
      <c r="A22" s="79">
        <f>IF(D22="","",MAX($A$14:A21)+1)</f>
        <v>8</v>
      </c>
      <c r="B22" s="111" t="s">
        <v>1462</v>
      </c>
      <c r="C22" s="80" t="s">
        <v>16</v>
      </c>
      <c r="D22" s="8">
        <v>1</v>
      </c>
      <c r="E22" s="109">
        <v>1</v>
      </c>
      <c r="F22" s="110">
        <v>0</v>
      </c>
      <c r="G22" s="388">
        <f t="shared" si="6"/>
        <v>0</v>
      </c>
      <c r="H22" s="87">
        <f t="shared" si="7"/>
        <v>0</v>
      </c>
    </row>
    <row r="23" spans="1:8" s="19" customFormat="1" ht="45">
      <c r="A23" s="79">
        <f>IF(D23="","",MAX($A$14:A22)+1)</f>
        <v>9</v>
      </c>
      <c r="B23" s="111" t="s">
        <v>1463</v>
      </c>
      <c r="C23" s="80" t="s">
        <v>16</v>
      </c>
      <c r="D23" s="8">
        <v>1</v>
      </c>
      <c r="E23" s="109">
        <v>1</v>
      </c>
      <c r="F23" s="110">
        <v>0</v>
      </c>
      <c r="G23" s="388">
        <f t="shared" ref="G23:G24" si="8">IF(ISNUMBER(F23),IF(F23&gt;0,ROUND(F23,2),0),0)</f>
        <v>0</v>
      </c>
      <c r="H23" s="87">
        <f t="shared" ref="H23:H24" si="9">ROUND(E23*G23,2)</f>
        <v>0</v>
      </c>
    </row>
    <row r="24" spans="1:8" s="19" customFormat="1" ht="45">
      <c r="A24" s="79">
        <f>IF(D24="","",MAX($A$14:A23)+1)</f>
        <v>10</v>
      </c>
      <c r="B24" s="111" t="s">
        <v>1464</v>
      </c>
      <c r="C24" s="80" t="s">
        <v>16</v>
      </c>
      <c r="D24" s="8">
        <v>1</v>
      </c>
      <c r="E24" s="109">
        <v>1</v>
      </c>
      <c r="F24" s="110">
        <v>0</v>
      </c>
      <c r="G24" s="388">
        <f t="shared" si="8"/>
        <v>0</v>
      </c>
      <c r="H24" s="87">
        <f t="shared" si="9"/>
        <v>0</v>
      </c>
    </row>
    <row r="25" spans="1:8" s="19" customFormat="1" ht="45.75" thickBot="1">
      <c r="A25" s="79">
        <f>IF(D25="","",MAX($A$14:A24)+1)</f>
        <v>11</v>
      </c>
      <c r="B25" s="111" t="s">
        <v>1465</v>
      </c>
      <c r="C25" s="80" t="s">
        <v>16</v>
      </c>
      <c r="D25" s="8">
        <v>1</v>
      </c>
      <c r="E25" s="109">
        <v>1</v>
      </c>
      <c r="F25" s="110">
        <v>0</v>
      </c>
      <c r="G25" s="388">
        <f t="shared" ref="G25" si="10">IF(ISNUMBER(F25),IF(F25&gt;0,ROUND(F25,2),0),0)</f>
        <v>0</v>
      </c>
      <c r="H25" s="87">
        <f t="shared" ref="H25" si="11">ROUND(E25*G25,2)</f>
        <v>0</v>
      </c>
    </row>
    <row r="26" spans="1:8" s="19" customFormat="1" ht="18.75" thickBot="1">
      <c r="A26" s="143"/>
      <c r="B26" s="482"/>
      <c r="C26" s="144"/>
      <c r="D26" s="145"/>
      <c r="E26" s="146"/>
      <c r="F26" s="11" t="s">
        <v>3</v>
      </c>
      <c r="G26" s="1"/>
      <c r="H26" s="2">
        <f>SUM(H15:H25)</f>
        <v>0</v>
      </c>
    </row>
    <row r="27" spans="1:8" s="19" customFormat="1" ht="15.75">
      <c r="A27" s="72"/>
      <c r="B27" s="121"/>
      <c r="C27" s="49"/>
      <c r="D27" s="50"/>
      <c r="E27" s="51"/>
      <c r="F27" s="83"/>
      <c r="G27" s="83"/>
      <c r="H27" s="22"/>
    </row>
    <row r="28" spans="1:8" s="19" customFormat="1" ht="15.75">
      <c r="A28" s="73" t="s">
        <v>1447</v>
      </c>
      <c r="B28" s="386" t="s">
        <v>1482</v>
      </c>
      <c r="C28" s="84"/>
      <c r="D28" s="85"/>
      <c r="E28" s="83"/>
      <c r="F28" s="83"/>
      <c r="G28" s="83"/>
      <c r="H28" s="22"/>
    </row>
    <row r="29" spans="1:8" s="19" customFormat="1" ht="45">
      <c r="A29" s="79">
        <f>IF(D29="","",MAX($A$14:A28)+1)</f>
        <v>12</v>
      </c>
      <c r="B29" s="111" t="s">
        <v>1466</v>
      </c>
      <c r="C29" s="80" t="s">
        <v>24</v>
      </c>
      <c r="D29" s="8">
        <v>64.14</v>
      </c>
      <c r="E29" s="109">
        <v>64.14</v>
      </c>
      <c r="F29" s="110">
        <v>0</v>
      </c>
      <c r="G29" s="388">
        <f t="shared" ref="G29:G34" si="12">IF(ISNUMBER(F29),IF(F29&gt;0,ROUND(F29,2),0),0)</f>
        <v>0</v>
      </c>
      <c r="H29" s="87">
        <f t="shared" ref="H29:H34" si="13">ROUND(E29*G29,2)</f>
        <v>0</v>
      </c>
    </row>
    <row r="30" spans="1:8" s="19" customFormat="1" ht="105">
      <c r="A30" s="74">
        <f>IF(D30="","",MAX($A$29:A29)+1)</f>
        <v>13</v>
      </c>
      <c r="B30" s="111" t="s">
        <v>1467</v>
      </c>
      <c r="C30" s="80" t="s">
        <v>24</v>
      </c>
      <c r="D30" s="8">
        <v>64.14</v>
      </c>
      <c r="E30" s="109">
        <v>64.14</v>
      </c>
      <c r="F30" s="110">
        <v>0</v>
      </c>
      <c r="G30" s="93">
        <f t="shared" si="12"/>
        <v>0</v>
      </c>
      <c r="H30" s="87">
        <f t="shared" si="13"/>
        <v>0</v>
      </c>
    </row>
    <row r="31" spans="1:8" s="19" customFormat="1" ht="45">
      <c r="A31" s="74">
        <f>IF(D32="","",MAX($A$27:A30)+1)+'4452.7G04 - Kanalizacija'!A101</f>
        <v>14</v>
      </c>
      <c r="B31" s="111" t="s">
        <v>1468</v>
      </c>
      <c r="C31" s="80" t="s">
        <v>16</v>
      </c>
      <c r="D31" s="8">
        <v>15</v>
      </c>
      <c r="E31" s="109">
        <v>15</v>
      </c>
      <c r="F31" s="110">
        <v>0</v>
      </c>
      <c r="G31" s="93">
        <f t="shared" si="12"/>
        <v>0</v>
      </c>
      <c r="H31" s="87">
        <f t="shared" si="13"/>
        <v>0</v>
      </c>
    </row>
    <row r="32" spans="1:8" s="19" customFormat="1" ht="45">
      <c r="A32" s="74">
        <f>IF(D32="","",MAX($A$29:A31)+1)</f>
        <v>15</v>
      </c>
      <c r="B32" s="111" t="s">
        <v>1469</v>
      </c>
      <c r="C32" s="80" t="s">
        <v>16</v>
      </c>
      <c r="D32" s="8">
        <v>3</v>
      </c>
      <c r="E32" s="109">
        <v>3</v>
      </c>
      <c r="F32" s="110">
        <v>0</v>
      </c>
      <c r="G32" s="93">
        <f t="shared" si="12"/>
        <v>0</v>
      </c>
      <c r="H32" s="87">
        <f t="shared" si="13"/>
        <v>0</v>
      </c>
    </row>
    <row r="33" spans="1:8" s="19" customFormat="1" ht="75">
      <c r="A33" s="74">
        <f>IF(D33="","",MAX($A$29:A32)+1)</f>
        <v>16</v>
      </c>
      <c r="B33" s="111" t="s">
        <v>1470</v>
      </c>
      <c r="C33" s="80" t="s">
        <v>16</v>
      </c>
      <c r="D33" s="8">
        <v>12</v>
      </c>
      <c r="E33" s="109">
        <v>12</v>
      </c>
      <c r="F33" s="110">
        <v>0</v>
      </c>
      <c r="G33" s="93">
        <f t="shared" si="12"/>
        <v>0</v>
      </c>
      <c r="H33" s="87">
        <f t="shared" si="13"/>
        <v>0</v>
      </c>
    </row>
    <row r="34" spans="1:8" s="19" customFormat="1" ht="30">
      <c r="A34" s="74">
        <f>IF(D34="","",MAX($A$29:A33)+1)</f>
        <v>17</v>
      </c>
      <c r="B34" s="111" t="s">
        <v>1471</v>
      </c>
      <c r="C34" s="80" t="s">
        <v>16</v>
      </c>
      <c r="D34" s="8">
        <v>15</v>
      </c>
      <c r="E34" s="109">
        <v>15</v>
      </c>
      <c r="F34" s="110">
        <v>0</v>
      </c>
      <c r="G34" s="93">
        <f t="shared" si="12"/>
        <v>0</v>
      </c>
      <c r="H34" s="87">
        <f t="shared" si="13"/>
        <v>0</v>
      </c>
    </row>
    <row r="35" spans="1:8" s="19" customFormat="1" ht="30">
      <c r="A35" s="79">
        <f>IF(D35="","",MAX($A$14:A34)+1)</f>
        <v>18</v>
      </c>
      <c r="B35" s="111" t="s">
        <v>1472</v>
      </c>
      <c r="C35" s="80" t="s">
        <v>16</v>
      </c>
      <c r="D35" s="8">
        <v>6</v>
      </c>
      <c r="E35" s="109">
        <v>6</v>
      </c>
      <c r="F35" s="110">
        <v>0</v>
      </c>
      <c r="G35" s="388">
        <f t="shared" ref="G35:G42" si="14">IF(ISNUMBER(F35),IF(F35&gt;0,ROUND(F35,2),0),0)</f>
        <v>0</v>
      </c>
      <c r="H35" s="87">
        <f t="shared" ref="H35:H42" si="15">ROUND(E35*G35,2)</f>
        <v>0</v>
      </c>
    </row>
    <row r="36" spans="1:8" s="19" customFormat="1">
      <c r="A36" s="74">
        <f>IF(D36="","",MAX($A$29:A35)+1)</f>
        <v>19</v>
      </c>
      <c r="B36" s="111" t="s">
        <v>1473</v>
      </c>
      <c r="C36" s="80" t="s">
        <v>15</v>
      </c>
      <c r="D36" s="8">
        <v>5</v>
      </c>
      <c r="E36" s="109">
        <v>5</v>
      </c>
      <c r="F36" s="110">
        <v>0</v>
      </c>
      <c r="G36" s="93">
        <f t="shared" si="14"/>
        <v>0</v>
      </c>
      <c r="H36" s="87">
        <f t="shared" si="15"/>
        <v>0</v>
      </c>
    </row>
    <row r="37" spans="1:8" s="19" customFormat="1" ht="45">
      <c r="A37" s="74">
        <f>IF(D37="","",MAX($A$29:A36)+1)</f>
        <v>20</v>
      </c>
      <c r="B37" s="111" t="s">
        <v>1475</v>
      </c>
      <c r="C37" s="80" t="s">
        <v>14</v>
      </c>
      <c r="D37" s="8">
        <v>117.66</v>
      </c>
      <c r="E37" s="109">
        <v>117.66</v>
      </c>
      <c r="F37" s="110">
        <v>0</v>
      </c>
      <c r="G37" s="93">
        <f t="shared" si="14"/>
        <v>0</v>
      </c>
      <c r="H37" s="87">
        <f t="shared" si="15"/>
        <v>0</v>
      </c>
    </row>
    <row r="38" spans="1:8" s="19" customFormat="1" ht="30">
      <c r="A38" s="74">
        <f>IF(D38="","",MAX($A$29:A37)+1)</f>
        <v>21</v>
      </c>
      <c r="B38" s="111" t="s">
        <v>1476</v>
      </c>
      <c r="C38" s="80" t="s">
        <v>14</v>
      </c>
      <c r="D38" s="8">
        <v>10.23</v>
      </c>
      <c r="E38" s="109">
        <v>10.23</v>
      </c>
      <c r="F38" s="110">
        <v>0</v>
      </c>
      <c r="G38" s="93">
        <f t="shared" si="14"/>
        <v>0</v>
      </c>
      <c r="H38" s="87">
        <f t="shared" si="15"/>
        <v>0</v>
      </c>
    </row>
    <row r="39" spans="1:8" s="19" customFormat="1" ht="30">
      <c r="A39" s="74">
        <f>IF(D40="","",MAX($A$27:A38)+1)+'4452.7G04 - Kanalizacija'!A109</f>
        <v>22</v>
      </c>
      <c r="B39" s="111" t="s">
        <v>1477</v>
      </c>
      <c r="C39" s="80" t="s">
        <v>13</v>
      </c>
      <c r="D39" s="8">
        <v>51.31</v>
      </c>
      <c r="E39" s="109">
        <v>51.31</v>
      </c>
      <c r="F39" s="110">
        <v>0</v>
      </c>
      <c r="G39" s="93">
        <f t="shared" si="14"/>
        <v>0</v>
      </c>
      <c r="H39" s="87">
        <f t="shared" si="15"/>
        <v>0</v>
      </c>
    </row>
    <row r="40" spans="1:8" s="19" customFormat="1" ht="45">
      <c r="A40" s="74">
        <f>IF(D40="","",MAX($A$29:A39)+1)</f>
        <v>23</v>
      </c>
      <c r="B40" s="111" t="s">
        <v>1478</v>
      </c>
      <c r="C40" s="80" t="s">
        <v>14</v>
      </c>
      <c r="D40" s="8">
        <v>7.13</v>
      </c>
      <c r="E40" s="109">
        <v>7.13</v>
      </c>
      <c r="F40" s="110">
        <v>0</v>
      </c>
      <c r="G40" s="93">
        <f t="shared" si="14"/>
        <v>0</v>
      </c>
      <c r="H40" s="87">
        <f t="shared" si="15"/>
        <v>0</v>
      </c>
    </row>
    <row r="41" spans="1:8" s="19" customFormat="1" ht="90">
      <c r="A41" s="74">
        <f>IF(D41="","",MAX($A$29:A40)+1)</f>
        <v>24</v>
      </c>
      <c r="B41" s="111" t="s">
        <v>1479</v>
      </c>
      <c r="C41" s="80" t="s">
        <v>14</v>
      </c>
      <c r="D41" s="8">
        <v>28.68</v>
      </c>
      <c r="E41" s="109">
        <v>28.68</v>
      </c>
      <c r="F41" s="110">
        <v>0</v>
      </c>
      <c r="G41" s="93">
        <f t="shared" si="14"/>
        <v>0</v>
      </c>
      <c r="H41" s="87">
        <f t="shared" si="15"/>
        <v>0</v>
      </c>
    </row>
    <row r="42" spans="1:8" s="19" customFormat="1" ht="60">
      <c r="A42" s="74">
        <f>IF(D42="","",MAX($A$29:A41)+1)</f>
        <v>25</v>
      </c>
      <c r="B42" s="111" t="s">
        <v>1480</v>
      </c>
      <c r="C42" s="80" t="s">
        <v>14</v>
      </c>
      <c r="D42" s="8">
        <v>91.37</v>
      </c>
      <c r="E42" s="109">
        <v>91.37</v>
      </c>
      <c r="F42" s="110">
        <v>0</v>
      </c>
      <c r="G42" s="93">
        <f t="shared" si="14"/>
        <v>0</v>
      </c>
      <c r="H42" s="87">
        <f t="shared" si="15"/>
        <v>0</v>
      </c>
    </row>
    <row r="43" spans="1:8" s="19" customFormat="1" ht="15.75" thickBot="1">
      <c r="A43" s="79">
        <f>IF(D43="","",MAX($A$14:A42)+1)</f>
        <v>26</v>
      </c>
      <c r="B43" s="111" t="s">
        <v>1481</v>
      </c>
      <c r="C43" s="80" t="s">
        <v>14</v>
      </c>
      <c r="D43" s="8">
        <v>320.7</v>
      </c>
      <c r="E43" s="109">
        <v>320.7</v>
      </c>
      <c r="F43" s="110">
        <v>0</v>
      </c>
      <c r="G43" s="388">
        <f t="shared" ref="G43" si="16">IF(ISNUMBER(F43),IF(F43&gt;0,ROUND(F43,2),0),0)</f>
        <v>0</v>
      </c>
      <c r="H43" s="87">
        <f t="shared" ref="H43" si="17">ROUND(E43*G43,2)</f>
        <v>0</v>
      </c>
    </row>
    <row r="44" spans="1:8" s="19" customFormat="1" ht="18.75" thickBot="1">
      <c r="A44" s="143"/>
      <c r="B44" s="482"/>
      <c r="C44" s="144"/>
      <c r="D44" s="145"/>
      <c r="E44" s="146"/>
      <c r="F44" s="11" t="s">
        <v>3</v>
      </c>
      <c r="G44" s="1"/>
      <c r="H44" s="2">
        <f>SUM(H29:H43)</f>
        <v>0</v>
      </c>
    </row>
    <row r="45" spans="1:8" s="19" customFormat="1">
      <c r="A45" s="79"/>
      <c r="B45" s="111"/>
      <c r="C45" s="80"/>
      <c r="D45" s="8"/>
      <c r="E45" s="109"/>
      <c r="F45" s="109"/>
      <c r="G45" s="388"/>
      <c r="H45" s="87"/>
    </row>
    <row r="46" spans="1:8" s="19" customFormat="1" ht="15.75">
      <c r="A46" s="73" t="s">
        <v>1448</v>
      </c>
      <c r="B46" s="386" t="s">
        <v>1127</v>
      </c>
      <c r="C46" s="84"/>
      <c r="D46" s="85"/>
      <c r="E46" s="83"/>
      <c r="F46" s="83"/>
      <c r="G46" s="83"/>
      <c r="H46" s="22"/>
    </row>
    <row r="47" spans="1:8" s="19" customFormat="1" ht="30">
      <c r="A47" s="79">
        <f>IF(D47="","",MAX($A$14:A46)+1)</f>
        <v>27</v>
      </c>
      <c r="B47" s="111" t="s">
        <v>1497</v>
      </c>
      <c r="C47" s="80" t="s">
        <v>16</v>
      </c>
      <c r="D47" s="8">
        <v>1</v>
      </c>
      <c r="E47" s="109">
        <v>1</v>
      </c>
      <c r="F47" s="110">
        <v>0</v>
      </c>
      <c r="G47" s="388">
        <f t="shared" ref="G47:G57" si="18">IF(ISNUMBER(F47),IF(F47&gt;0,ROUND(F47,2),0),0)</f>
        <v>0</v>
      </c>
      <c r="H47" s="87">
        <f t="shared" ref="H47:H57" si="19">ROUND(E47*G47,2)</f>
        <v>0</v>
      </c>
    </row>
    <row r="48" spans="1:8" s="19" customFormat="1" ht="60">
      <c r="A48" s="74">
        <f>IF(D48="","",MAX($A$29:A47)+1)</f>
        <v>28</v>
      </c>
      <c r="B48" s="111" t="s">
        <v>1483</v>
      </c>
      <c r="C48" s="80" t="s">
        <v>24</v>
      </c>
      <c r="D48" s="8">
        <v>67.42</v>
      </c>
      <c r="E48" s="109">
        <v>67.42</v>
      </c>
      <c r="F48" s="110">
        <v>0</v>
      </c>
      <c r="G48" s="93">
        <f t="shared" si="18"/>
        <v>0</v>
      </c>
      <c r="H48" s="87">
        <f t="shared" si="19"/>
        <v>0</v>
      </c>
    </row>
    <row r="49" spans="1:8" s="19" customFormat="1" ht="45">
      <c r="A49" s="74">
        <f>IF(D50="","",MAX($A$27:A48)+1)+'4452.7G04 - Kanalizacija'!A117</f>
        <v>29</v>
      </c>
      <c r="B49" s="111" t="s">
        <v>1484</v>
      </c>
      <c r="C49" s="80" t="s">
        <v>2</v>
      </c>
      <c r="D49" s="8">
        <v>15</v>
      </c>
      <c r="E49" s="109">
        <v>15</v>
      </c>
      <c r="F49" s="110">
        <v>0</v>
      </c>
      <c r="G49" s="93">
        <f t="shared" si="18"/>
        <v>0</v>
      </c>
      <c r="H49" s="87">
        <f t="shared" si="19"/>
        <v>0</v>
      </c>
    </row>
    <row r="50" spans="1:8" s="19" customFormat="1">
      <c r="A50" s="74">
        <f>IF(D50="","",MAX($A$29:A49)+1)</f>
        <v>30</v>
      </c>
      <c r="B50" s="111" t="s">
        <v>1485</v>
      </c>
      <c r="C50" s="80" t="s">
        <v>2</v>
      </c>
      <c r="D50" s="8">
        <v>2</v>
      </c>
      <c r="E50" s="109">
        <v>2</v>
      </c>
      <c r="F50" s="110">
        <v>0</v>
      </c>
      <c r="G50" s="93">
        <f t="shared" si="18"/>
        <v>0</v>
      </c>
      <c r="H50" s="87">
        <f t="shared" si="19"/>
        <v>0</v>
      </c>
    </row>
    <row r="51" spans="1:8" s="19" customFormat="1" ht="30">
      <c r="A51" s="74">
        <f>IF(D51="","",MAX($A$29:A50)+1)</f>
        <v>31</v>
      </c>
      <c r="B51" s="111" t="s">
        <v>1486</v>
      </c>
      <c r="C51" s="80" t="s">
        <v>24</v>
      </c>
      <c r="D51" s="8">
        <v>64.14</v>
      </c>
      <c r="E51" s="109">
        <v>64.14</v>
      </c>
      <c r="F51" s="110">
        <v>0</v>
      </c>
      <c r="G51" s="93">
        <f t="shared" si="18"/>
        <v>0</v>
      </c>
      <c r="H51" s="87">
        <f t="shared" si="19"/>
        <v>0</v>
      </c>
    </row>
    <row r="52" spans="1:8" s="19" customFormat="1" ht="30">
      <c r="A52" s="74">
        <f>IF(D52="","",MAX($A$29:A51)+1)</f>
        <v>32</v>
      </c>
      <c r="B52" s="111" t="s">
        <v>1487</v>
      </c>
      <c r="C52" s="80" t="s">
        <v>24</v>
      </c>
      <c r="D52" s="8">
        <v>64.14</v>
      </c>
      <c r="E52" s="109">
        <v>64.14</v>
      </c>
      <c r="F52" s="110">
        <v>0</v>
      </c>
      <c r="G52" s="93">
        <f t="shared" si="18"/>
        <v>0</v>
      </c>
      <c r="H52" s="87">
        <f t="shared" si="19"/>
        <v>0</v>
      </c>
    </row>
    <row r="53" spans="1:8" s="19" customFormat="1" ht="30">
      <c r="A53" s="79">
        <f>IF(D53="","",MAX($A$14:A52)+1)</f>
        <v>33</v>
      </c>
      <c r="B53" s="111" t="s">
        <v>1488</v>
      </c>
      <c r="C53" s="80" t="s">
        <v>2</v>
      </c>
      <c r="D53" s="8">
        <v>3</v>
      </c>
      <c r="E53" s="109">
        <v>3</v>
      </c>
      <c r="F53" s="110">
        <v>0</v>
      </c>
      <c r="G53" s="388">
        <f t="shared" si="18"/>
        <v>0</v>
      </c>
      <c r="H53" s="87">
        <f t="shared" si="19"/>
        <v>0</v>
      </c>
    </row>
    <row r="54" spans="1:8" s="19" customFormat="1" ht="30">
      <c r="A54" s="74">
        <f>IF(D54="","",MAX($A$29:A53)+1)</f>
        <v>34</v>
      </c>
      <c r="B54" s="111" t="s">
        <v>1489</v>
      </c>
      <c r="C54" s="80" t="s">
        <v>2</v>
      </c>
      <c r="D54" s="8">
        <v>5</v>
      </c>
      <c r="E54" s="109">
        <v>5</v>
      </c>
      <c r="F54" s="110">
        <v>0</v>
      </c>
      <c r="G54" s="93">
        <f t="shared" si="18"/>
        <v>0</v>
      </c>
      <c r="H54" s="87">
        <f t="shared" si="19"/>
        <v>0</v>
      </c>
    </row>
    <row r="55" spans="1:8" s="19" customFormat="1" ht="30">
      <c r="A55" s="74">
        <f>IF(D55="","",MAX($A$29:A54)+1)</f>
        <v>35</v>
      </c>
      <c r="B55" s="111" t="s">
        <v>1490</v>
      </c>
      <c r="C55" s="80" t="s">
        <v>24</v>
      </c>
      <c r="D55" s="8">
        <v>64.14</v>
      </c>
      <c r="E55" s="109">
        <v>64.14</v>
      </c>
      <c r="F55" s="110">
        <v>0</v>
      </c>
      <c r="G55" s="93">
        <f t="shared" si="18"/>
        <v>0</v>
      </c>
      <c r="H55" s="87">
        <f t="shared" si="19"/>
        <v>0</v>
      </c>
    </row>
    <row r="56" spans="1:8" s="19" customFormat="1" ht="30">
      <c r="A56" s="74">
        <f>IF(D56="","",MAX($A$29:A55)+1)</f>
        <v>36</v>
      </c>
      <c r="B56" s="111" t="s">
        <v>1491</v>
      </c>
      <c r="C56" s="80" t="s">
        <v>1492</v>
      </c>
      <c r="D56" s="8">
        <v>3</v>
      </c>
      <c r="E56" s="109">
        <v>3</v>
      </c>
      <c r="F56" s="110">
        <v>0</v>
      </c>
      <c r="G56" s="93">
        <f t="shared" si="18"/>
        <v>0</v>
      </c>
      <c r="H56" s="87">
        <f t="shared" si="19"/>
        <v>0</v>
      </c>
    </row>
    <row r="57" spans="1:8" s="19" customFormat="1" ht="15.75" thickBot="1">
      <c r="A57" s="74">
        <f>IF(D57="","",MAX($A$29:A56)+1)</f>
        <v>37</v>
      </c>
      <c r="B57" s="111" t="s">
        <v>1559</v>
      </c>
      <c r="C57" s="80" t="s">
        <v>24</v>
      </c>
      <c r="D57" s="8">
        <v>64.14</v>
      </c>
      <c r="E57" s="109">
        <v>64.14</v>
      </c>
      <c r="F57" s="110">
        <v>0</v>
      </c>
      <c r="G57" s="93">
        <f t="shared" si="18"/>
        <v>0</v>
      </c>
      <c r="H57" s="87">
        <f t="shared" si="19"/>
        <v>0</v>
      </c>
    </row>
    <row r="58" spans="1:8" s="19" customFormat="1" ht="18.75" thickBot="1">
      <c r="A58" s="143"/>
      <c r="B58" s="482"/>
      <c r="C58" s="144"/>
      <c r="D58" s="145"/>
      <c r="E58" s="146"/>
      <c r="F58" s="11" t="s">
        <v>3</v>
      </c>
      <c r="G58" s="1"/>
      <c r="H58" s="2">
        <f>SUM(H47:H57)</f>
        <v>0</v>
      </c>
    </row>
    <row r="59" spans="1:8" s="19" customFormat="1">
      <c r="A59" s="79"/>
      <c r="B59" s="111"/>
      <c r="C59" s="80"/>
      <c r="D59" s="8"/>
      <c r="E59" s="109"/>
      <c r="F59" s="109"/>
      <c r="G59" s="388"/>
      <c r="H59" s="87"/>
    </row>
    <row r="60" spans="1:8" s="19" customFormat="1" ht="15.75">
      <c r="A60" s="73" t="s">
        <v>1449</v>
      </c>
      <c r="B60" s="121" t="s">
        <v>1139</v>
      </c>
      <c r="C60" s="84"/>
      <c r="D60" s="85"/>
      <c r="E60" s="83"/>
      <c r="F60" s="83"/>
      <c r="G60" s="83"/>
      <c r="H60" s="22"/>
    </row>
    <row r="61" spans="1:8" s="19" customFormat="1" ht="60">
      <c r="A61" s="79">
        <f>IF(D61="","",MAX($A$14:A60)+1)</f>
        <v>38</v>
      </c>
      <c r="B61" s="111" t="s">
        <v>1493</v>
      </c>
      <c r="C61" s="80" t="s">
        <v>24</v>
      </c>
      <c r="D61" s="8">
        <v>66</v>
      </c>
      <c r="E61" s="109">
        <v>66</v>
      </c>
      <c r="F61" s="110">
        <v>0</v>
      </c>
      <c r="G61" s="388">
        <f t="shared" ref="G61:G65" si="20">IF(ISNUMBER(F61),IF(F61&gt;0,ROUND(F61,2),0),0)</f>
        <v>0</v>
      </c>
      <c r="H61" s="87">
        <f t="shared" ref="H61:H65" si="21">ROUND(E61*G61,2)</f>
        <v>0</v>
      </c>
    </row>
    <row r="62" spans="1:8" s="19" customFormat="1" ht="148.5" customHeight="1">
      <c r="A62" s="74">
        <f>IF(D62="","",MAX($A$29:A61)+1)</f>
        <v>39</v>
      </c>
      <c r="B62" s="111" t="s">
        <v>1494</v>
      </c>
      <c r="C62" s="80" t="s">
        <v>16</v>
      </c>
      <c r="D62" s="8">
        <v>1</v>
      </c>
      <c r="E62" s="109">
        <v>1</v>
      </c>
      <c r="F62" s="110">
        <v>0</v>
      </c>
      <c r="G62" s="93">
        <f t="shared" si="20"/>
        <v>0</v>
      </c>
      <c r="H62" s="87">
        <f t="shared" si="21"/>
        <v>0</v>
      </c>
    </row>
    <row r="63" spans="1:8" s="19" customFormat="1" ht="120">
      <c r="A63" s="74">
        <f>IF(D64="","",MAX($A$27:A62)+1)+'4452.7G04 - Kanalizacija'!A131</f>
        <v>40</v>
      </c>
      <c r="B63" s="111" t="s">
        <v>1495</v>
      </c>
      <c r="C63" s="80" t="s">
        <v>16</v>
      </c>
      <c r="D63" s="8">
        <v>1</v>
      </c>
      <c r="E63" s="109">
        <v>1</v>
      </c>
      <c r="F63" s="110">
        <v>0</v>
      </c>
      <c r="G63" s="93">
        <f t="shared" si="20"/>
        <v>0</v>
      </c>
      <c r="H63" s="87">
        <f t="shared" si="21"/>
        <v>0</v>
      </c>
    </row>
    <row r="64" spans="1:8" s="19" customFormat="1" ht="45">
      <c r="A64" s="74">
        <f>IF(D64="","",MAX($A$29:A63)+1)</f>
        <v>41</v>
      </c>
      <c r="B64" s="111" t="s">
        <v>1496</v>
      </c>
      <c r="C64" s="80" t="s">
        <v>16</v>
      </c>
      <c r="D64" s="8">
        <v>1</v>
      </c>
      <c r="E64" s="109">
        <v>1</v>
      </c>
      <c r="F64" s="110">
        <v>0</v>
      </c>
      <c r="G64" s="93">
        <f t="shared" si="20"/>
        <v>0</v>
      </c>
      <c r="H64" s="87">
        <f t="shared" si="21"/>
        <v>0</v>
      </c>
    </row>
    <row r="65" spans="1:8" s="19" customFormat="1" ht="30.75" thickBot="1">
      <c r="A65" s="74">
        <f>IF(D65="","",MAX($A$29:A64)+1)</f>
        <v>42</v>
      </c>
      <c r="B65" s="111" t="s">
        <v>1498</v>
      </c>
      <c r="C65" s="80" t="s">
        <v>16</v>
      </c>
      <c r="D65" s="8">
        <v>1</v>
      </c>
      <c r="E65" s="109">
        <v>1</v>
      </c>
      <c r="F65" s="110">
        <v>0</v>
      </c>
      <c r="G65" s="93">
        <f t="shared" si="20"/>
        <v>0</v>
      </c>
      <c r="H65" s="87">
        <f t="shared" si="21"/>
        <v>0</v>
      </c>
    </row>
    <row r="66" spans="1:8" s="19" customFormat="1" ht="18.75" thickBot="1">
      <c r="A66" s="143"/>
      <c r="B66" s="482"/>
      <c r="C66" s="144"/>
      <c r="D66" s="145"/>
      <c r="E66" s="146"/>
      <c r="F66" s="11" t="s">
        <v>3</v>
      </c>
      <c r="G66" s="1"/>
      <c r="H66" s="2">
        <f>SUM(H61:H65)</f>
        <v>0</v>
      </c>
    </row>
    <row r="67" spans="1:8" s="19" customFormat="1">
      <c r="A67" s="79"/>
      <c r="B67" s="111"/>
      <c r="C67" s="80"/>
      <c r="D67" s="8"/>
      <c r="E67" s="109"/>
      <c r="F67" s="109"/>
      <c r="G67" s="388"/>
      <c r="H67" s="87"/>
    </row>
    <row r="68" spans="1:8" s="19" customFormat="1" ht="15.75">
      <c r="A68" s="73" t="s">
        <v>1451</v>
      </c>
      <c r="B68" s="121" t="s">
        <v>1450</v>
      </c>
      <c r="C68" s="84"/>
      <c r="D68" s="85"/>
      <c r="E68" s="83"/>
      <c r="F68" s="83"/>
      <c r="G68" s="83"/>
      <c r="H68" s="22"/>
    </row>
    <row r="69" spans="1:8" s="19" customFormat="1" ht="45">
      <c r="A69" s="79">
        <f>IF(D69="","",MAX($A$14:A68)+1)</f>
        <v>43</v>
      </c>
      <c r="B69" s="111" t="s">
        <v>1499</v>
      </c>
      <c r="C69" s="80" t="s">
        <v>2</v>
      </c>
      <c r="D69" s="8">
        <v>2</v>
      </c>
      <c r="E69" s="109">
        <v>2</v>
      </c>
      <c r="F69" s="110">
        <v>0</v>
      </c>
      <c r="G69" s="388">
        <f t="shared" ref="G69:G85" si="22">IF(ISNUMBER(F69),IF(F69&gt;0,ROUND(F69,2),0),0)</f>
        <v>0</v>
      </c>
      <c r="H69" s="87">
        <f t="shared" ref="H69:H85" si="23">ROUND(E69*G69,2)</f>
        <v>0</v>
      </c>
    </row>
    <row r="70" spans="1:8" s="19" customFormat="1" ht="30">
      <c r="A70" s="74">
        <f>IF(D70="","",MAX($A$29:A69)+1)</f>
        <v>44</v>
      </c>
      <c r="B70" s="111" t="s">
        <v>1500</v>
      </c>
      <c r="C70" s="80" t="s">
        <v>2</v>
      </c>
      <c r="D70" s="8">
        <v>1</v>
      </c>
      <c r="E70" s="109">
        <v>1</v>
      </c>
      <c r="F70" s="110">
        <v>0</v>
      </c>
      <c r="G70" s="93">
        <f t="shared" si="22"/>
        <v>0</v>
      </c>
      <c r="H70" s="87">
        <f t="shared" si="23"/>
        <v>0</v>
      </c>
    </row>
    <row r="71" spans="1:8" s="19" customFormat="1" ht="45">
      <c r="A71" s="74">
        <f>IF(D71="","",MAX($A$29:A70)+1)</f>
        <v>45</v>
      </c>
      <c r="B71" s="111" t="s">
        <v>1474</v>
      </c>
      <c r="C71" s="80" t="s">
        <v>14</v>
      </c>
      <c r="D71" s="8">
        <v>124.27</v>
      </c>
      <c r="E71" s="109">
        <v>124.27</v>
      </c>
      <c r="F71" s="110">
        <v>0</v>
      </c>
      <c r="G71" s="93">
        <f t="shared" ref="G71:G82" si="24">IF(ISNUMBER(F71),IF(F71&gt;0,ROUND(F71,2),0),0)</f>
        <v>0</v>
      </c>
      <c r="H71" s="87">
        <f t="shared" ref="H71:H82" si="25">ROUND(E71*G71,2)</f>
        <v>0</v>
      </c>
    </row>
    <row r="72" spans="1:8" s="19" customFormat="1" ht="30">
      <c r="A72" s="74">
        <f>IF(D72="","",MAX($A$29:A71)+1)</f>
        <v>46</v>
      </c>
      <c r="B72" s="111" t="s">
        <v>1501</v>
      </c>
      <c r="C72" s="80" t="s">
        <v>14</v>
      </c>
      <c r="D72" s="8">
        <v>13.81</v>
      </c>
      <c r="E72" s="109">
        <v>13.81</v>
      </c>
      <c r="F72" s="110">
        <v>0</v>
      </c>
      <c r="G72" s="93">
        <f t="shared" si="24"/>
        <v>0</v>
      </c>
      <c r="H72" s="87">
        <f t="shared" si="25"/>
        <v>0</v>
      </c>
    </row>
    <row r="73" spans="1:8" s="19" customFormat="1" ht="45">
      <c r="A73" s="74">
        <f>IF(D73="","",MAX($A$29:A72)+1)</f>
        <v>47</v>
      </c>
      <c r="B73" s="111" t="s">
        <v>1469</v>
      </c>
      <c r="C73" s="80" t="s">
        <v>2</v>
      </c>
      <c r="D73" s="8">
        <v>6</v>
      </c>
      <c r="E73" s="109">
        <v>6</v>
      </c>
      <c r="F73" s="110">
        <v>0</v>
      </c>
      <c r="G73" s="93">
        <f t="shared" si="24"/>
        <v>0</v>
      </c>
      <c r="H73" s="87">
        <f t="shared" si="25"/>
        <v>0</v>
      </c>
    </row>
    <row r="74" spans="1:8" s="19" customFormat="1" ht="75">
      <c r="A74" s="74">
        <f>IF(D74="","",MAX($A$29:A73)+1)</f>
        <v>48</v>
      </c>
      <c r="B74" s="111" t="s">
        <v>1470</v>
      </c>
      <c r="C74" s="80" t="s">
        <v>2</v>
      </c>
      <c r="D74" s="8">
        <v>3</v>
      </c>
      <c r="E74" s="109">
        <v>3</v>
      </c>
      <c r="F74" s="110">
        <v>0</v>
      </c>
      <c r="G74" s="93">
        <f t="shared" si="24"/>
        <v>0</v>
      </c>
      <c r="H74" s="87">
        <f t="shared" si="25"/>
        <v>0</v>
      </c>
    </row>
    <row r="75" spans="1:8" s="19" customFormat="1">
      <c r="A75" s="74">
        <f>IF(D75="","",MAX($A$29:A74)+1)</f>
        <v>49</v>
      </c>
      <c r="B75" s="111" t="s">
        <v>1502</v>
      </c>
      <c r="C75" s="80" t="s">
        <v>2</v>
      </c>
      <c r="D75" s="8">
        <v>1</v>
      </c>
      <c r="E75" s="109">
        <v>1</v>
      </c>
      <c r="F75" s="110">
        <v>0</v>
      </c>
      <c r="G75" s="93">
        <f t="shared" si="24"/>
        <v>0</v>
      </c>
      <c r="H75" s="87">
        <f t="shared" si="25"/>
        <v>0</v>
      </c>
    </row>
    <row r="76" spans="1:8" s="19" customFormat="1" ht="30">
      <c r="A76" s="74">
        <f>IF(D76="","",MAX($A$29:A75)+1)</f>
        <v>50</v>
      </c>
      <c r="B76" s="111" t="s">
        <v>1471</v>
      </c>
      <c r="C76" s="80" t="s">
        <v>2</v>
      </c>
      <c r="D76" s="8">
        <v>10</v>
      </c>
      <c r="E76" s="109">
        <v>10</v>
      </c>
      <c r="F76" s="110">
        <v>0</v>
      </c>
      <c r="G76" s="93">
        <f t="shared" si="24"/>
        <v>0</v>
      </c>
      <c r="H76" s="87">
        <f t="shared" si="25"/>
        <v>0</v>
      </c>
    </row>
    <row r="77" spans="1:8" s="19" customFormat="1" ht="45">
      <c r="A77" s="74">
        <f>IF(D78="","",MAX($A$27:A76)+1)+'4452.7G04 - Kanalizacija'!A135</f>
        <v>51</v>
      </c>
      <c r="B77" s="111" t="s">
        <v>1478</v>
      </c>
      <c r="C77" s="80" t="s">
        <v>14</v>
      </c>
      <c r="D77" s="8">
        <v>7.72</v>
      </c>
      <c r="E77" s="109">
        <v>7.72</v>
      </c>
      <c r="F77" s="110">
        <v>0</v>
      </c>
      <c r="G77" s="93">
        <f t="shared" si="24"/>
        <v>0</v>
      </c>
      <c r="H77" s="87">
        <f t="shared" si="25"/>
        <v>0</v>
      </c>
    </row>
    <row r="78" spans="1:8" s="19" customFormat="1" ht="90">
      <c r="A78" s="74">
        <f>IF(D78="","",MAX($A$29:A77)+1)</f>
        <v>52</v>
      </c>
      <c r="B78" s="111" t="s">
        <v>1479</v>
      </c>
      <c r="C78" s="80" t="s">
        <v>14</v>
      </c>
      <c r="D78" s="8">
        <v>30.83</v>
      </c>
      <c r="E78" s="109">
        <v>30.83</v>
      </c>
      <c r="F78" s="110">
        <v>0</v>
      </c>
      <c r="G78" s="93">
        <f t="shared" si="24"/>
        <v>0</v>
      </c>
      <c r="H78" s="87">
        <f t="shared" si="25"/>
        <v>0</v>
      </c>
    </row>
    <row r="79" spans="1:8" s="19" customFormat="1" ht="60">
      <c r="A79" s="74">
        <f>IF(D79="","",MAX($A$29:A78)+1)</f>
        <v>53</v>
      </c>
      <c r="B79" s="111" t="s">
        <v>1480</v>
      </c>
      <c r="C79" s="80" t="s">
        <v>14</v>
      </c>
      <c r="D79" s="8">
        <v>98.8</v>
      </c>
      <c r="E79" s="109">
        <v>98.8</v>
      </c>
      <c r="F79" s="110">
        <v>0</v>
      </c>
      <c r="G79" s="93">
        <f t="shared" si="24"/>
        <v>0</v>
      </c>
      <c r="H79" s="87">
        <f t="shared" si="25"/>
        <v>0</v>
      </c>
    </row>
    <row r="80" spans="1:8" s="19" customFormat="1">
      <c r="A80" s="74">
        <f>IF(D81="","",MAX($A$27:A79)+1)+'4452.7G04 - Kanalizacija'!A138</f>
        <v>54</v>
      </c>
      <c r="B80" s="111" t="s">
        <v>1481</v>
      </c>
      <c r="C80" s="80" t="s">
        <v>14</v>
      </c>
      <c r="D80" s="8">
        <v>317.10000000000002</v>
      </c>
      <c r="E80" s="109">
        <v>317.10000000000002</v>
      </c>
      <c r="F80" s="110">
        <v>0</v>
      </c>
      <c r="G80" s="93">
        <f t="shared" si="24"/>
        <v>0</v>
      </c>
      <c r="H80" s="87">
        <f t="shared" si="25"/>
        <v>0</v>
      </c>
    </row>
    <row r="81" spans="1:8" s="19" customFormat="1" ht="45">
      <c r="A81" s="74">
        <f>IF(D81="","",MAX($A$29:A80)+1)</f>
        <v>55</v>
      </c>
      <c r="B81" s="111" t="s">
        <v>1503</v>
      </c>
      <c r="C81" s="80" t="s">
        <v>14</v>
      </c>
      <c r="D81" s="8">
        <v>63.42</v>
      </c>
      <c r="E81" s="109">
        <v>63.42</v>
      </c>
      <c r="F81" s="110">
        <v>0</v>
      </c>
      <c r="G81" s="93">
        <f t="shared" si="24"/>
        <v>0</v>
      </c>
      <c r="H81" s="87">
        <f t="shared" si="25"/>
        <v>0</v>
      </c>
    </row>
    <row r="82" spans="1:8" s="19" customFormat="1">
      <c r="A82" s="74">
        <f>IF(D82="","",MAX($A$29:A81)+1)</f>
        <v>56</v>
      </c>
      <c r="B82" s="111" t="s">
        <v>1505</v>
      </c>
      <c r="C82" s="80" t="s">
        <v>24</v>
      </c>
      <c r="D82" s="8">
        <v>4</v>
      </c>
      <c r="E82" s="109">
        <v>4</v>
      </c>
      <c r="F82" s="110">
        <v>0</v>
      </c>
      <c r="G82" s="93">
        <f t="shared" si="24"/>
        <v>0</v>
      </c>
      <c r="H82" s="87">
        <f t="shared" si="25"/>
        <v>0</v>
      </c>
    </row>
    <row r="83" spans="1:8" s="19" customFormat="1">
      <c r="A83" s="74">
        <f>IF(D83="","",MAX($A$29:A82)+1)</f>
        <v>57</v>
      </c>
      <c r="B83" s="111" t="s">
        <v>1504</v>
      </c>
      <c r="C83" s="80" t="s">
        <v>24</v>
      </c>
      <c r="D83" s="8">
        <v>67.42</v>
      </c>
      <c r="E83" s="109">
        <v>67.42</v>
      </c>
      <c r="F83" s="110">
        <v>0</v>
      </c>
      <c r="G83" s="93">
        <f t="shared" si="22"/>
        <v>0</v>
      </c>
      <c r="H83" s="87">
        <f t="shared" si="23"/>
        <v>0</v>
      </c>
    </row>
    <row r="84" spans="1:8" s="19" customFormat="1" ht="30">
      <c r="A84" s="74">
        <f>IF(D84="","",MAX($A$29:A83)+1)</f>
        <v>58</v>
      </c>
      <c r="B84" s="111" t="s">
        <v>1582</v>
      </c>
      <c r="C84" s="80" t="s">
        <v>24</v>
      </c>
      <c r="D84" s="8">
        <v>67.42</v>
      </c>
      <c r="E84" s="109">
        <v>67.42</v>
      </c>
      <c r="F84" s="110">
        <v>0</v>
      </c>
      <c r="G84" s="93">
        <f t="shared" si="22"/>
        <v>0</v>
      </c>
      <c r="H84" s="87">
        <f t="shared" si="23"/>
        <v>0</v>
      </c>
    </row>
    <row r="85" spans="1:8" s="19" customFormat="1" ht="30">
      <c r="A85" s="74">
        <f>IF(D85="","",MAX($A$29:A84)+1)</f>
        <v>59</v>
      </c>
      <c r="B85" s="111" t="s">
        <v>1506</v>
      </c>
      <c r="C85" s="80" t="s">
        <v>24</v>
      </c>
      <c r="D85" s="8">
        <v>67.42</v>
      </c>
      <c r="E85" s="109">
        <v>67.42</v>
      </c>
      <c r="F85" s="110">
        <v>0</v>
      </c>
      <c r="G85" s="93">
        <f t="shared" si="22"/>
        <v>0</v>
      </c>
      <c r="H85" s="87">
        <f t="shared" si="23"/>
        <v>0</v>
      </c>
    </row>
    <row r="86" spans="1:8" s="19" customFormat="1">
      <c r="A86" s="74">
        <f>IF(D86="","",MAX($A$29:A85)+1)</f>
        <v>60</v>
      </c>
      <c r="B86" s="111" t="s">
        <v>1507</v>
      </c>
      <c r="C86" s="80" t="s">
        <v>2</v>
      </c>
      <c r="D86" s="8">
        <v>2</v>
      </c>
      <c r="E86" s="109">
        <v>2</v>
      </c>
      <c r="F86" s="110">
        <v>0</v>
      </c>
      <c r="G86" s="93">
        <f t="shared" ref="G86:G87" si="26">IF(ISNUMBER(F86),IF(F86&gt;0,ROUND(F86,2),0),0)</f>
        <v>0</v>
      </c>
      <c r="H86" s="87">
        <f t="shared" ref="H86:H87" si="27">ROUND(E86*G86,2)</f>
        <v>0</v>
      </c>
    </row>
    <row r="87" spans="1:8" s="19" customFormat="1" ht="15.75" thickBot="1">
      <c r="A87" s="74">
        <f>IF(D87="","",MAX($A$29:A86)+1)</f>
        <v>61</v>
      </c>
      <c r="B87" s="111" t="s">
        <v>1508</v>
      </c>
      <c r="C87" s="80" t="s">
        <v>2</v>
      </c>
      <c r="D87" s="8">
        <v>2</v>
      </c>
      <c r="E87" s="109">
        <v>2</v>
      </c>
      <c r="F87" s="110">
        <v>0</v>
      </c>
      <c r="G87" s="93">
        <f t="shared" si="26"/>
        <v>0</v>
      </c>
      <c r="H87" s="87">
        <f t="shared" si="27"/>
        <v>0</v>
      </c>
    </row>
    <row r="88" spans="1:8" s="19" customFormat="1" ht="18.75" thickBot="1">
      <c r="A88" s="143"/>
      <c r="B88" s="482"/>
      <c r="C88" s="144"/>
      <c r="D88" s="145"/>
      <c r="E88" s="146"/>
      <c r="F88" s="11" t="s">
        <v>3</v>
      </c>
      <c r="G88" s="1"/>
      <c r="H88" s="2">
        <f>SUM(H69:H87)</f>
        <v>0</v>
      </c>
    </row>
    <row r="89" spans="1:8" s="19" customFormat="1" ht="18">
      <c r="A89" s="77"/>
      <c r="B89" s="35"/>
      <c r="D89" s="31"/>
      <c r="E89" s="32"/>
      <c r="F89" s="33"/>
      <c r="G89" s="34"/>
      <c r="H89" s="34"/>
    </row>
    <row r="90" spans="1:8" s="19" customFormat="1">
      <c r="A90" s="71"/>
      <c r="B90" s="25"/>
      <c r="D90" s="36"/>
      <c r="E90" s="37"/>
      <c r="F90" s="33"/>
      <c r="G90" s="34"/>
      <c r="H90" s="34"/>
    </row>
  </sheetData>
  <sheetProtection algorithmName="SHA-512" hashValue="Xb6BxoanHf4v1u1QiJPLTIdMRFBbvbGT3TYXFv2JwNlbCIKq3mBZrCU7kj+6Guo0k53APvWlG+KUvX2GV1w62A==" saltValue="t5jiY4D5/YlaU1RumbQEDQ==" spinCount="100000" sheet="1"/>
  <mergeCells count="1">
    <mergeCell ref="B2:G2"/>
  </mergeCells>
  <phoneticPr fontId="7" type="noConversion"/>
  <conditionalFormatting sqref="A4:A8">
    <cfRule type="expression" dxfId="108" priority="19">
      <formula>CELL("protect", INDIRECT(ADDRESS(ROW(),COLUMN())))=0</formula>
    </cfRule>
  </conditionalFormatting>
  <conditionalFormatting sqref="A11:A88">
    <cfRule type="expression" dxfId="107" priority="1">
      <formula>CELL("protect", INDIRECT(ADDRESS(ROW(),COLUMN())))=0</formula>
    </cfRule>
  </conditionalFormatting>
  <conditionalFormatting sqref="A1:H1 H2:H10 B11:H11 C26:H26 C58:H58 C66:H66">
    <cfRule type="expression" dxfId="106" priority="21">
      <formula>CELL("protect", INDIRECT(ADDRESS(ROW(),COLUMN())))=0</formula>
    </cfRule>
  </conditionalFormatting>
  <conditionalFormatting sqref="C44:H44">
    <cfRule type="expression" dxfId="105" priority="9">
      <formula>CELL("protect", INDIRECT(ADDRESS(ROW(),COLUMN())))=0</formula>
    </cfRule>
  </conditionalFormatting>
  <conditionalFormatting sqref="C88:H88">
    <cfRule type="expression" dxfId="104" priority="4">
      <formula>CELL("protect", INDIRECT(ADDRESS(ROW(),COLUMN())))=0</formula>
    </cfRule>
  </conditionalFormatting>
  <dataValidations count="1">
    <dataValidation type="custom" showErrorMessage="1" errorTitle="Nepravilen vnos cene" error="Cena mora biti nenegativno število z največ dvema decimalkama!" sqref="F29:G29 F14:G25 F30:F34 F35:G35 F36:F42 F47:G47 F48:F52 F53:G53 F54:F57 F43:G43 F45:G45 F61:G61 F62:F65 F69:G69 F70:F87" xr:uid="{DBAFA445-5C37-4D22-8949-39F975FA0D32}">
      <formula1>AND(ISNUMBER(F14),F14&gt;=0,ROUND(F14*100,6)-INT(F14*100)=0,NOT(ISBLANK(F14)))</formula1>
    </dataValidation>
  </dataValidations>
  <printOptions horizontalCentered="1"/>
  <pageMargins left="0.78740157480314965" right="0.39370078740157483" top="0.98425196850393704" bottom="0.98425196850393704" header="0.19685039370078741" footer="0.19685039370078741"/>
  <pageSetup paperSize="9" scale="81" fitToHeight="0" orientation="landscape" r:id="rId1"/>
  <headerFooter>
    <oddHeader>&amp;L&amp;"Arial,Navadno"RTP 110/20 kV LCL
(Logistični center Ljubljana) s 110 kV vključitvijo&amp;R&amp;G</oddHeader>
    <oddFooter>&amp;L&amp;"Arial,Navadno"DZR: Prestavitev vodovoda
Datoteka: &amp;F.xlsx&amp;R&amp;"Arial,Navadno"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9F1DC-7AE7-45F9-AD0B-C3C3C62CD6F9}">
  <dimension ref="A1:I2145"/>
  <sheetViews>
    <sheetView tabSelected="1" view="pageBreakPreview" zoomScale="85" zoomScaleNormal="85" zoomScaleSheetLayoutView="85" workbookViewId="0">
      <pane ySplit="13" topLeftCell="A184" activePane="bottomLeft" state="frozen"/>
      <selection activeCell="G18" sqref="G18"/>
      <selection pane="bottomLeft" activeCell="B194" sqref="B194"/>
    </sheetView>
  </sheetViews>
  <sheetFormatPr defaultColWidth="9.140625" defaultRowHeight="15"/>
  <cols>
    <col min="1" max="1" width="9.42578125" style="335" customWidth="1"/>
    <col min="2" max="2" width="78" style="336" customWidth="1"/>
    <col min="3" max="3" width="10.7109375" style="337" customWidth="1"/>
    <col min="4" max="4" width="15" style="338" customWidth="1"/>
    <col min="5" max="5" width="13" style="338" customWidth="1"/>
    <col min="6" max="6" width="17.7109375" style="339" customWidth="1"/>
    <col min="7" max="8" width="17.7109375" style="340" customWidth="1"/>
    <col min="9" max="9" width="17.85546875" style="341" customWidth="1"/>
    <col min="10" max="10" width="13" style="279" bestFit="1" customWidth="1"/>
    <col min="11" max="16384" width="9.140625" style="279"/>
  </cols>
  <sheetData>
    <row r="1" spans="1:9" s="172" customFormat="1" ht="47.25">
      <c r="A1" s="346" t="s">
        <v>4</v>
      </c>
      <c r="B1" s="347" t="s">
        <v>5</v>
      </c>
      <c r="C1" s="348" t="s">
        <v>0</v>
      </c>
      <c r="D1" s="349" t="s">
        <v>968</v>
      </c>
      <c r="E1" s="350" t="s">
        <v>969</v>
      </c>
      <c r="F1" s="348" t="s">
        <v>238</v>
      </c>
      <c r="G1" s="348" t="s">
        <v>6</v>
      </c>
      <c r="H1" s="349" t="s">
        <v>970</v>
      </c>
      <c r="I1" s="351" t="s">
        <v>971</v>
      </c>
    </row>
    <row r="2" spans="1:9" s="175" customFormat="1" ht="15.75">
      <c r="A2" s="183"/>
      <c r="B2" s="554" t="s">
        <v>7</v>
      </c>
      <c r="C2" s="554"/>
      <c r="D2" s="554"/>
      <c r="E2" s="554"/>
      <c r="F2" s="554"/>
      <c r="G2" s="554"/>
      <c r="H2" s="171"/>
      <c r="I2" s="352"/>
    </row>
    <row r="3" spans="1:9" s="179" customFormat="1" ht="15.75">
      <c r="A3" s="221"/>
      <c r="B3" s="555" t="s">
        <v>1374</v>
      </c>
      <c r="C3" s="555"/>
      <c r="D3" s="555"/>
      <c r="E3" s="555"/>
      <c r="F3" s="555"/>
      <c r="G3" s="555"/>
      <c r="H3" s="342"/>
      <c r="I3" s="353"/>
    </row>
    <row r="4" spans="1:9" s="175" customFormat="1">
      <c r="A4" s="180">
        <v>1</v>
      </c>
      <c r="B4" s="551" t="s">
        <v>1232</v>
      </c>
      <c r="C4" s="551"/>
      <c r="D4" s="551"/>
      <c r="E4" s="551"/>
      <c r="F4" s="551"/>
      <c r="G4" s="551"/>
      <c r="H4" s="181">
        <f>H31</f>
        <v>0</v>
      </c>
      <c r="I4" s="182">
        <f>I31</f>
        <v>0</v>
      </c>
    </row>
    <row r="5" spans="1:9" s="175" customFormat="1">
      <c r="A5" s="180">
        <v>2</v>
      </c>
      <c r="B5" s="551" t="s">
        <v>1237</v>
      </c>
      <c r="C5" s="551"/>
      <c r="D5" s="551"/>
      <c r="E5" s="551"/>
      <c r="F5" s="551"/>
      <c r="G5" s="551"/>
      <c r="H5" s="181">
        <f>H71</f>
        <v>0</v>
      </c>
      <c r="I5" s="182">
        <f>I71</f>
        <v>0</v>
      </c>
    </row>
    <row r="6" spans="1:9" s="175" customFormat="1">
      <c r="A6" s="180">
        <v>3</v>
      </c>
      <c r="B6" s="551" t="s">
        <v>1267</v>
      </c>
      <c r="C6" s="551"/>
      <c r="D6" s="551"/>
      <c r="E6" s="551"/>
      <c r="F6" s="551"/>
      <c r="G6" s="551"/>
      <c r="H6" s="181">
        <f>H95</f>
        <v>0</v>
      </c>
      <c r="I6" s="182">
        <f>I95</f>
        <v>0</v>
      </c>
    </row>
    <row r="7" spans="1:9" s="175" customFormat="1">
      <c r="A7" s="180">
        <v>4</v>
      </c>
      <c r="B7" s="551" t="s">
        <v>1290</v>
      </c>
      <c r="C7" s="551"/>
      <c r="D7" s="551"/>
      <c r="E7" s="551"/>
      <c r="F7" s="551"/>
      <c r="G7" s="551"/>
      <c r="H7" s="181">
        <f>H105</f>
        <v>0</v>
      </c>
      <c r="I7" s="182">
        <f>I105</f>
        <v>0</v>
      </c>
    </row>
    <row r="8" spans="1:9" s="175" customFormat="1">
      <c r="A8" s="180">
        <v>5</v>
      </c>
      <c r="B8" s="551" t="s">
        <v>1299</v>
      </c>
      <c r="C8" s="551"/>
      <c r="D8" s="551"/>
      <c r="E8" s="551"/>
      <c r="F8" s="551"/>
      <c r="G8" s="551"/>
      <c r="H8" s="181">
        <f>H145</f>
        <v>0</v>
      </c>
      <c r="I8" s="182">
        <f>I145</f>
        <v>0</v>
      </c>
    </row>
    <row r="9" spans="1:9" s="175" customFormat="1">
      <c r="A9" s="180">
        <v>6</v>
      </c>
      <c r="B9" s="551" t="s">
        <v>1335</v>
      </c>
      <c r="C9" s="551"/>
      <c r="D9" s="551"/>
      <c r="E9" s="551"/>
      <c r="F9" s="551"/>
      <c r="G9" s="551"/>
      <c r="H9" s="181">
        <f>H168</f>
        <v>0</v>
      </c>
      <c r="I9" s="182">
        <f>I168</f>
        <v>0</v>
      </c>
    </row>
    <row r="10" spans="1:9" s="175" customFormat="1">
      <c r="A10" s="180">
        <v>7</v>
      </c>
      <c r="B10" s="551" t="s">
        <v>1343</v>
      </c>
      <c r="C10" s="551"/>
      <c r="D10" s="551"/>
      <c r="E10" s="551"/>
      <c r="F10" s="551"/>
      <c r="G10" s="551"/>
      <c r="H10" s="181">
        <f>H179</f>
        <v>0</v>
      </c>
      <c r="I10" s="182">
        <f>I179</f>
        <v>0</v>
      </c>
    </row>
    <row r="11" spans="1:9" s="175" customFormat="1">
      <c r="A11" s="180">
        <v>8</v>
      </c>
      <c r="B11" s="551" t="s">
        <v>1346</v>
      </c>
      <c r="C11" s="551"/>
      <c r="D11" s="551"/>
      <c r="E11" s="551"/>
      <c r="F11" s="551"/>
      <c r="G11" s="551"/>
      <c r="H11" s="181">
        <f>H198</f>
        <v>0</v>
      </c>
      <c r="I11" s="182">
        <f>I198</f>
        <v>0</v>
      </c>
    </row>
    <row r="12" spans="1:9" s="175" customFormat="1">
      <c r="A12" s="180">
        <v>9</v>
      </c>
      <c r="B12" s="551" t="s">
        <v>1359</v>
      </c>
      <c r="C12" s="551"/>
      <c r="D12" s="551"/>
      <c r="E12" s="551"/>
      <c r="F12" s="551"/>
      <c r="G12" s="551"/>
      <c r="H12" s="181">
        <f>H214</f>
        <v>0</v>
      </c>
      <c r="I12" s="182">
        <f>I214</f>
        <v>0</v>
      </c>
    </row>
    <row r="13" spans="1:9" s="175" customFormat="1" ht="15.75">
      <c r="A13" s="183"/>
      <c r="B13" s="556" t="s">
        <v>1381</v>
      </c>
      <c r="C13" s="556"/>
      <c r="D13" s="556"/>
      <c r="E13" s="556"/>
      <c r="F13" s="556"/>
      <c r="G13" s="556"/>
      <c r="H13" s="184">
        <f>SUM(H4:H12)</f>
        <v>0</v>
      </c>
      <c r="I13" s="185">
        <f>SUM(I4:I12)</f>
        <v>0</v>
      </c>
    </row>
    <row r="14" spans="1:9" ht="25.5" customHeight="1">
      <c r="A14" s="354"/>
      <c r="B14" s="557" t="s">
        <v>609</v>
      </c>
      <c r="C14" s="557"/>
      <c r="D14" s="557"/>
      <c r="E14" s="557"/>
      <c r="F14" s="557"/>
      <c r="G14" s="557"/>
      <c r="H14" s="557"/>
      <c r="I14" s="558"/>
    </row>
    <row r="15" spans="1:9" ht="15.75">
      <c r="A15" s="354"/>
      <c r="B15" s="552" t="s">
        <v>1375</v>
      </c>
      <c r="C15" s="552"/>
      <c r="D15" s="552"/>
      <c r="E15" s="552"/>
      <c r="F15" s="552"/>
      <c r="G15" s="552"/>
      <c r="H15" s="552"/>
      <c r="I15" s="553"/>
    </row>
    <row r="16" spans="1:9" ht="15.75">
      <c r="A16" s="354"/>
      <c r="B16" s="552" t="s">
        <v>1388</v>
      </c>
      <c r="C16" s="552"/>
      <c r="D16" s="552"/>
      <c r="E16" s="552"/>
      <c r="F16" s="552"/>
      <c r="G16" s="552"/>
      <c r="H16" s="552"/>
      <c r="I16" s="553"/>
    </row>
    <row r="17" spans="1:9" ht="15.75">
      <c r="A17" s="354"/>
      <c r="B17" s="552" t="s">
        <v>1389</v>
      </c>
      <c r="C17" s="552"/>
      <c r="D17" s="552"/>
      <c r="E17" s="552"/>
      <c r="F17" s="552"/>
      <c r="G17" s="552"/>
      <c r="H17" s="552"/>
      <c r="I17" s="553"/>
    </row>
    <row r="18" spans="1:9" ht="15.75">
      <c r="A18" s="354"/>
      <c r="B18" s="552" t="s">
        <v>1383</v>
      </c>
      <c r="C18" s="552"/>
      <c r="D18" s="552"/>
      <c r="E18" s="552"/>
      <c r="F18" s="552"/>
      <c r="G18" s="552"/>
      <c r="H18" s="552"/>
      <c r="I18" s="553"/>
    </row>
    <row r="19" spans="1:9" ht="27.75" customHeight="1">
      <c r="A19" s="354"/>
      <c r="B19" s="552" t="s">
        <v>1376</v>
      </c>
      <c r="C19" s="552"/>
      <c r="D19" s="552"/>
      <c r="E19" s="552"/>
      <c r="F19" s="552"/>
      <c r="G19" s="552"/>
      <c r="H19" s="552"/>
      <c r="I19" s="553"/>
    </row>
    <row r="20" spans="1:9" ht="15.75">
      <c r="A20" s="354"/>
      <c r="B20" s="552" t="s">
        <v>1377</v>
      </c>
      <c r="C20" s="552"/>
      <c r="D20" s="552"/>
      <c r="E20" s="552"/>
      <c r="F20" s="552"/>
      <c r="G20" s="552"/>
      <c r="H20" s="552"/>
      <c r="I20" s="553"/>
    </row>
    <row r="21" spans="1:9" ht="15.75">
      <c r="A21" s="354"/>
      <c r="B21" s="552" t="s">
        <v>1378</v>
      </c>
      <c r="C21" s="552"/>
      <c r="D21" s="552"/>
      <c r="E21" s="552"/>
      <c r="F21" s="552"/>
      <c r="G21" s="552"/>
      <c r="H21" s="552"/>
      <c r="I21" s="553"/>
    </row>
    <row r="22" spans="1:9" ht="15.75">
      <c r="A22" s="354"/>
      <c r="B22" s="552" t="s">
        <v>1379</v>
      </c>
      <c r="C22" s="552"/>
      <c r="D22" s="552"/>
      <c r="E22" s="552"/>
      <c r="F22" s="552"/>
      <c r="G22" s="552"/>
      <c r="H22" s="552"/>
      <c r="I22" s="553"/>
    </row>
    <row r="23" spans="1:9" ht="29.25" customHeight="1">
      <c r="A23" s="354"/>
      <c r="B23" s="552" t="s">
        <v>1380</v>
      </c>
      <c r="C23" s="552"/>
      <c r="D23" s="552"/>
      <c r="E23" s="552"/>
      <c r="F23" s="552"/>
      <c r="G23" s="552"/>
      <c r="H23" s="552"/>
      <c r="I23" s="553"/>
    </row>
    <row r="24" spans="1:9" ht="29.25" customHeight="1">
      <c r="A24" s="354"/>
      <c r="B24" s="552" t="s">
        <v>1401</v>
      </c>
      <c r="C24" s="552"/>
      <c r="D24" s="552"/>
      <c r="E24" s="552"/>
      <c r="F24" s="552"/>
      <c r="G24" s="552"/>
      <c r="H24" s="552"/>
      <c r="I24" s="553"/>
    </row>
    <row r="25" spans="1:9" ht="15.75">
      <c r="A25" s="354"/>
      <c r="B25" s="552" t="s">
        <v>1382</v>
      </c>
      <c r="C25" s="552"/>
      <c r="D25" s="552"/>
      <c r="E25" s="552"/>
      <c r="F25" s="552"/>
      <c r="G25" s="552"/>
      <c r="H25" s="552"/>
      <c r="I25" s="553"/>
    </row>
    <row r="26" spans="1:9" ht="25.5" customHeight="1">
      <c r="A26" s="354" t="s">
        <v>977</v>
      </c>
      <c r="B26" s="306" t="s">
        <v>1232</v>
      </c>
      <c r="C26" s="306"/>
      <c r="D26" s="343"/>
      <c r="E26" s="343"/>
      <c r="F26" s="306"/>
      <c r="G26" s="306"/>
      <c r="H26" s="306"/>
      <c r="I26" s="355"/>
    </row>
    <row r="27" spans="1:9" ht="120.75">
      <c r="A27" s="356">
        <f>IF(D27="","",MAX($A$26:A26)+1)</f>
        <v>1</v>
      </c>
      <c r="B27" s="285" t="s">
        <v>1233</v>
      </c>
      <c r="C27" s="286" t="s">
        <v>24</v>
      </c>
      <c r="D27" s="287">
        <v>1</v>
      </c>
      <c r="E27" s="287">
        <v>0</v>
      </c>
      <c r="F27" s="288">
        <v>0</v>
      </c>
      <c r="G27" s="289">
        <f t="shared" ref="G27:G30" si="0">IF(ISNUMBER(F27),ROUND(F27,2),0)</f>
        <v>0</v>
      </c>
      <c r="H27" s="290">
        <f t="shared" ref="H27:H30" si="1">ROUND(D27*G27,2)</f>
        <v>0</v>
      </c>
      <c r="I27" s="357">
        <f t="shared" ref="I27:I30" si="2">ROUND(E27*G27,2)</f>
        <v>0</v>
      </c>
    </row>
    <row r="28" spans="1:9" ht="195.75">
      <c r="A28" s="356">
        <f>IF(D28="","",MAX($A$26:A27)+1)</f>
        <v>2</v>
      </c>
      <c r="B28" s="291" t="s">
        <v>1234</v>
      </c>
      <c r="C28" s="286" t="s">
        <v>24</v>
      </c>
      <c r="D28" s="287">
        <v>1</v>
      </c>
      <c r="E28" s="287">
        <v>0</v>
      </c>
      <c r="F28" s="288">
        <v>0</v>
      </c>
      <c r="G28" s="289">
        <f t="shared" si="0"/>
        <v>0</v>
      </c>
      <c r="H28" s="290">
        <f t="shared" si="1"/>
        <v>0</v>
      </c>
      <c r="I28" s="357">
        <f t="shared" si="2"/>
        <v>0</v>
      </c>
    </row>
    <row r="29" spans="1:9" ht="90.75">
      <c r="A29" s="356">
        <f>IF(D29="","",MAX($A$26:A28)+1)</f>
        <v>3</v>
      </c>
      <c r="B29" s="291" t="s">
        <v>1235</v>
      </c>
      <c r="C29" s="286" t="s">
        <v>2</v>
      </c>
      <c r="D29" s="287">
        <v>1</v>
      </c>
      <c r="E29" s="292">
        <v>0</v>
      </c>
      <c r="F29" s="288">
        <v>0</v>
      </c>
      <c r="G29" s="289">
        <f t="shared" si="0"/>
        <v>0</v>
      </c>
      <c r="H29" s="290">
        <f t="shared" si="1"/>
        <v>0</v>
      </c>
      <c r="I29" s="357">
        <f t="shared" si="2"/>
        <v>0</v>
      </c>
    </row>
    <row r="30" spans="1:9" ht="150.75">
      <c r="A30" s="356">
        <f>IF(D30="","",MAX($A$26:A29)+1)</f>
        <v>4</v>
      </c>
      <c r="B30" s="291" t="s">
        <v>1236</v>
      </c>
      <c r="C30" s="286" t="s">
        <v>2</v>
      </c>
      <c r="D30" s="287">
        <v>0</v>
      </c>
      <c r="E30" s="292">
        <v>1</v>
      </c>
      <c r="F30" s="288">
        <v>0</v>
      </c>
      <c r="G30" s="289">
        <f t="shared" si="0"/>
        <v>0</v>
      </c>
      <c r="H30" s="290">
        <f t="shared" si="1"/>
        <v>0</v>
      </c>
      <c r="I30" s="357">
        <f t="shared" si="2"/>
        <v>0</v>
      </c>
    </row>
    <row r="31" spans="1:9" ht="15.75">
      <c r="A31" s="540"/>
      <c r="B31" s="541"/>
      <c r="C31" s="210"/>
      <c r="D31" s="344"/>
      <c r="E31" s="344"/>
      <c r="F31" s="542" t="s">
        <v>3</v>
      </c>
      <c r="G31" s="543"/>
      <c r="H31" s="294">
        <f>SUM(H27:H30)</f>
        <v>0</v>
      </c>
      <c r="I31" s="358">
        <f>SUM(I27:I30)</f>
        <v>0</v>
      </c>
    </row>
    <row r="32" spans="1:9" ht="25.5" customHeight="1">
      <c r="A32" s="354" t="s">
        <v>1100</v>
      </c>
      <c r="B32" s="306" t="s">
        <v>1237</v>
      </c>
      <c r="C32" s="306"/>
      <c r="D32" s="343"/>
      <c r="E32" s="343"/>
      <c r="F32" s="306"/>
      <c r="G32" s="306"/>
      <c r="H32" s="306"/>
      <c r="I32" s="355"/>
    </row>
    <row r="33" spans="1:9" ht="15.75">
      <c r="A33" s="356"/>
      <c r="B33" s="295" t="s">
        <v>1238</v>
      </c>
      <c r="C33" s="286"/>
      <c r="D33" s="287"/>
      <c r="E33" s="287"/>
      <c r="F33" s="286"/>
      <c r="G33" s="289"/>
      <c r="H33" s="290"/>
      <c r="I33" s="357"/>
    </row>
    <row r="34" spans="1:9">
      <c r="A34" s="356">
        <f>IF(D34="","",MAX($A$26:A33)+1)</f>
        <v>5</v>
      </c>
      <c r="B34" s="296" t="s">
        <v>1239</v>
      </c>
      <c r="C34" s="286" t="s">
        <v>24</v>
      </c>
      <c r="D34" s="287">
        <v>5</v>
      </c>
      <c r="E34" s="287">
        <v>0</v>
      </c>
      <c r="F34" s="288">
        <v>0</v>
      </c>
      <c r="G34" s="289">
        <f t="shared" ref="G34:G61" si="3">IF(ISNUMBER(F34),ROUND(F34,2),0)</f>
        <v>0</v>
      </c>
      <c r="H34" s="290">
        <f t="shared" ref="H34:H61" si="4">ROUND(D34*G34,2)</f>
        <v>0</v>
      </c>
      <c r="I34" s="357">
        <f t="shared" ref="I34:I61" si="5">ROUND(E34*G34,2)</f>
        <v>0</v>
      </c>
    </row>
    <row r="35" spans="1:9">
      <c r="A35" s="356">
        <f>IF(D35="","",MAX($A$26:A34)+1)</f>
        <v>6</v>
      </c>
      <c r="B35" s="285" t="s">
        <v>1240</v>
      </c>
      <c r="C35" s="286" t="s">
        <v>24</v>
      </c>
      <c r="D35" s="287">
        <v>50</v>
      </c>
      <c r="E35" s="287">
        <v>0</v>
      </c>
      <c r="F35" s="288">
        <v>0</v>
      </c>
      <c r="G35" s="289">
        <f t="shared" si="3"/>
        <v>0</v>
      </c>
      <c r="H35" s="290">
        <f t="shared" si="4"/>
        <v>0</v>
      </c>
      <c r="I35" s="357">
        <f t="shared" si="5"/>
        <v>0</v>
      </c>
    </row>
    <row r="36" spans="1:9">
      <c r="A36" s="356">
        <f>IF(D36="","",MAX($A$26:A35)+1)</f>
        <v>7</v>
      </c>
      <c r="B36" s="285" t="s">
        <v>1241</v>
      </c>
      <c r="C36" s="286" t="s">
        <v>24</v>
      </c>
      <c r="D36" s="287">
        <v>0</v>
      </c>
      <c r="E36" s="287">
        <v>80</v>
      </c>
      <c r="F36" s="288">
        <v>0</v>
      </c>
      <c r="G36" s="289">
        <f t="shared" si="3"/>
        <v>0</v>
      </c>
      <c r="H36" s="290">
        <f t="shared" si="4"/>
        <v>0</v>
      </c>
      <c r="I36" s="357">
        <f t="shared" si="5"/>
        <v>0</v>
      </c>
    </row>
    <row r="37" spans="1:9">
      <c r="A37" s="359">
        <f>IF(D37="","",MAX($A$26:A36)+1)</f>
        <v>8</v>
      </c>
      <c r="B37" s="222" t="s">
        <v>1242</v>
      </c>
      <c r="C37" s="286" t="s">
        <v>24</v>
      </c>
      <c r="D37" s="287">
        <v>80</v>
      </c>
      <c r="E37" s="287">
        <v>120</v>
      </c>
      <c r="F37" s="288">
        <v>0</v>
      </c>
      <c r="G37" s="289">
        <f t="shared" si="3"/>
        <v>0</v>
      </c>
      <c r="H37" s="290">
        <f t="shared" si="4"/>
        <v>0</v>
      </c>
      <c r="I37" s="357">
        <f t="shared" si="5"/>
        <v>0</v>
      </c>
    </row>
    <row r="38" spans="1:9">
      <c r="A38" s="356">
        <f>IF(D38="","",MAX($A$26:A37)+1)</f>
        <v>9</v>
      </c>
      <c r="B38" s="285" t="s">
        <v>1243</v>
      </c>
      <c r="C38" s="286" t="s">
        <v>24</v>
      </c>
      <c r="D38" s="287">
        <v>1200</v>
      </c>
      <c r="E38" s="287">
        <v>1000</v>
      </c>
      <c r="F38" s="288">
        <v>0</v>
      </c>
      <c r="G38" s="289">
        <f t="shared" si="3"/>
        <v>0</v>
      </c>
      <c r="H38" s="290">
        <f t="shared" si="4"/>
        <v>0</v>
      </c>
      <c r="I38" s="357">
        <f t="shared" si="5"/>
        <v>0</v>
      </c>
    </row>
    <row r="39" spans="1:9">
      <c r="A39" s="356">
        <f>IF(D39="","",MAX($A$26:A38)+1)</f>
        <v>10</v>
      </c>
      <c r="B39" s="285" t="s">
        <v>1244</v>
      </c>
      <c r="C39" s="286" t="s">
        <v>24</v>
      </c>
      <c r="D39" s="287">
        <v>1500</v>
      </c>
      <c r="E39" s="287">
        <v>1100</v>
      </c>
      <c r="F39" s="288">
        <v>0</v>
      </c>
      <c r="G39" s="289">
        <f t="shared" si="3"/>
        <v>0</v>
      </c>
      <c r="H39" s="290">
        <f t="shared" si="4"/>
        <v>0</v>
      </c>
      <c r="I39" s="357">
        <f t="shared" si="5"/>
        <v>0</v>
      </c>
    </row>
    <row r="40" spans="1:9">
      <c r="A40" s="356">
        <f>IF(D40="","",MAX($A$26:A39)+1)</f>
        <v>11</v>
      </c>
      <c r="B40" s="285" t="s">
        <v>1245</v>
      </c>
      <c r="C40" s="286" t="s">
        <v>24</v>
      </c>
      <c r="D40" s="287">
        <v>700</v>
      </c>
      <c r="E40" s="287">
        <v>500</v>
      </c>
      <c r="F40" s="288">
        <v>0</v>
      </c>
      <c r="G40" s="289">
        <f t="shared" si="3"/>
        <v>0</v>
      </c>
      <c r="H40" s="290">
        <f t="shared" si="4"/>
        <v>0</v>
      </c>
      <c r="I40" s="357">
        <f t="shared" si="5"/>
        <v>0</v>
      </c>
    </row>
    <row r="41" spans="1:9">
      <c r="A41" s="356">
        <f>IF(D41="","",MAX($A$26:A40)+1)</f>
        <v>12</v>
      </c>
      <c r="B41" s="285" t="s">
        <v>1246</v>
      </c>
      <c r="C41" s="286" t="s">
        <v>24</v>
      </c>
      <c r="D41" s="287">
        <v>200</v>
      </c>
      <c r="E41" s="287">
        <v>0</v>
      </c>
      <c r="F41" s="288">
        <v>0</v>
      </c>
      <c r="G41" s="289">
        <f t="shared" si="3"/>
        <v>0</v>
      </c>
      <c r="H41" s="290">
        <f t="shared" si="4"/>
        <v>0</v>
      </c>
      <c r="I41" s="357">
        <f t="shared" si="5"/>
        <v>0</v>
      </c>
    </row>
    <row r="42" spans="1:9">
      <c r="A42" s="356">
        <f>IF(D42="","",MAX($A$26:A41)+1)</f>
        <v>13</v>
      </c>
      <c r="B42" s="285" t="s">
        <v>1247</v>
      </c>
      <c r="C42" s="286" t="s">
        <v>24</v>
      </c>
      <c r="D42" s="287">
        <v>150</v>
      </c>
      <c r="E42" s="287">
        <v>250</v>
      </c>
      <c r="F42" s="288">
        <v>0</v>
      </c>
      <c r="G42" s="289">
        <f t="shared" si="3"/>
        <v>0</v>
      </c>
      <c r="H42" s="290">
        <f t="shared" si="4"/>
        <v>0</v>
      </c>
      <c r="I42" s="357">
        <f t="shared" si="5"/>
        <v>0</v>
      </c>
    </row>
    <row r="43" spans="1:9" ht="30">
      <c r="A43" s="356">
        <f>IF(D43="","",MAX($A$26:A42)+1)</f>
        <v>14</v>
      </c>
      <c r="B43" s="285" t="s">
        <v>1584</v>
      </c>
      <c r="C43" s="286" t="s">
        <v>24</v>
      </c>
      <c r="D43" s="287">
        <v>50</v>
      </c>
      <c r="E43" s="287">
        <v>0</v>
      </c>
      <c r="F43" s="288">
        <v>0</v>
      </c>
      <c r="G43" s="289">
        <f t="shared" si="3"/>
        <v>0</v>
      </c>
      <c r="H43" s="290">
        <f t="shared" si="4"/>
        <v>0</v>
      </c>
      <c r="I43" s="357">
        <f t="shared" si="5"/>
        <v>0</v>
      </c>
    </row>
    <row r="44" spans="1:9" ht="30">
      <c r="A44" s="356">
        <f>IF(D44="","",MAX($A$26:A43)+1)</f>
        <v>15</v>
      </c>
      <c r="B44" s="285" t="s">
        <v>1585</v>
      </c>
      <c r="C44" s="286" t="s">
        <v>24</v>
      </c>
      <c r="D44" s="287">
        <v>800</v>
      </c>
      <c r="E44" s="287">
        <v>0</v>
      </c>
      <c r="F44" s="288">
        <v>0</v>
      </c>
      <c r="G44" s="289">
        <f t="shared" si="3"/>
        <v>0</v>
      </c>
      <c r="H44" s="290">
        <f t="shared" si="4"/>
        <v>0</v>
      </c>
      <c r="I44" s="357">
        <f t="shared" si="5"/>
        <v>0</v>
      </c>
    </row>
    <row r="45" spans="1:9">
      <c r="A45" s="356">
        <f>IF(D45="","",MAX($A$26:A44)+1)</f>
        <v>16</v>
      </c>
      <c r="B45" s="285" t="s">
        <v>1248</v>
      </c>
      <c r="C45" s="286" t="s">
        <v>24</v>
      </c>
      <c r="D45" s="287">
        <v>250</v>
      </c>
      <c r="E45" s="287">
        <v>100</v>
      </c>
      <c r="F45" s="288">
        <v>0</v>
      </c>
      <c r="G45" s="289">
        <f t="shared" si="3"/>
        <v>0</v>
      </c>
      <c r="H45" s="290">
        <f t="shared" si="4"/>
        <v>0</v>
      </c>
      <c r="I45" s="357">
        <f t="shared" si="5"/>
        <v>0</v>
      </c>
    </row>
    <row r="46" spans="1:9">
      <c r="A46" s="356">
        <f>IF(D46="","",MAX($A$26:A45)+1)</f>
        <v>17</v>
      </c>
      <c r="B46" s="285" t="s">
        <v>1249</v>
      </c>
      <c r="C46" s="286" t="s">
        <v>24</v>
      </c>
      <c r="D46" s="287">
        <v>150</v>
      </c>
      <c r="E46" s="287">
        <v>80</v>
      </c>
      <c r="F46" s="288">
        <v>0</v>
      </c>
      <c r="G46" s="289">
        <f t="shared" si="3"/>
        <v>0</v>
      </c>
      <c r="H46" s="290">
        <f t="shared" si="4"/>
        <v>0</v>
      </c>
      <c r="I46" s="357">
        <f t="shared" si="5"/>
        <v>0</v>
      </c>
    </row>
    <row r="47" spans="1:9" ht="30">
      <c r="A47" s="356">
        <f>IF(D47="","",MAX($A$26:A46)+1)</f>
        <v>18</v>
      </c>
      <c r="B47" s="298" t="s">
        <v>1250</v>
      </c>
      <c r="C47" s="286" t="s">
        <v>24</v>
      </c>
      <c r="D47" s="287">
        <v>80</v>
      </c>
      <c r="E47" s="287">
        <v>80</v>
      </c>
      <c r="F47" s="288">
        <v>0</v>
      </c>
      <c r="G47" s="289">
        <f t="shared" si="3"/>
        <v>0</v>
      </c>
      <c r="H47" s="290">
        <f t="shared" si="4"/>
        <v>0</v>
      </c>
      <c r="I47" s="357">
        <f t="shared" si="5"/>
        <v>0</v>
      </c>
    </row>
    <row r="48" spans="1:9">
      <c r="A48" s="356">
        <f>IF(D48="","",MAX($A$26:A47)+1)</f>
        <v>19</v>
      </c>
      <c r="B48" s="298" t="s">
        <v>1251</v>
      </c>
      <c r="C48" s="286" t="s">
        <v>24</v>
      </c>
      <c r="D48" s="287">
        <v>800</v>
      </c>
      <c r="E48" s="287">
        <v>0</v>
      </c>
      <c r="F48" s="288">
        <v>0</v>
      </c>
      <c r="G48" s="289">
        <f t="shared" si="3"/>
        <v>0</v>
      </c>
      <c r="H48" s="290">
        <f t="shared" si="4"/>
        <v>0</v>
      </c>
      <c r="I48" s="357">
        <f t="shared" si="5"/>
        <v>0</v>
      </c>
    </row>
    <row r="49" spans="1:9">
      <c r="A49" s="356">
        <f>IF(D49="","",MAX($A$26:A48)+1)</f>
        <v>20</v>
      </c>
      <c r="B49" s="297" t="s">
        <v>1252</v>
      </c>
      <c r="C49" s="286" t="s">
        <v>16</v>
      </c>
      <c r="D49" s="287">
        <v>1</v>
      </c>
      <c r="E49" s="287">
        <v>1</v>
      </c>
      <c r="F49" s="288">
        <v>0</v>
      </c>
      <c r="G49" s="289">
        <f t="shared" si="3"/>
        <v>0</v>
      </c>
      <c r="H49" s="290">
        <f t="shared" si="4"/>
        <v>0</v>
      </c>
      <c r="I49" s="357">
        <f t="shared" si="5"/>
        <v>0</v>
      </c>
    </row>
    <row r="50" spans="1:9">
      <c r="A50" s="356">
        <f>IF(D50="","",MAX($A$26:A49)+1)</f>
        <v>21</v>
      </c>
      <c r="B50" s="291" t="s">
        <v>1253</v>
      </c>
      <c r="C50" s="286" t="s">
        <v>16</v>
      </c>
      <c r="D50" s="287">
        <v>1</v>
      </c>
      <c r="E50" s="287">
        <v>0</v>
      </c>
      <c r="F50" s="288">
        <v>0</v>
      </c>
      <c r="G50" s="289">
        <f t="shared" si="3"/>
        <v>0</v>
      </c>
      <c r="H50" s="290">
        <f t="shared" si="4"/>
        <v>0</v>
      </c>
      <c r="I50" s="357">
        <f t="shared" si="5"/>
        <v>0</v>
      </c>
    </row>
    <row r="51" spans="1:9" ht="15.75">
      <c r="A51" s="360" t="str">
        <f>IF(D51="","",MAX($A$26:A50)+1)</f>
        <v/>
      </c>
      <c r="B51" s="299" t="s">
        <v>1254</v>
      </c>
      <c r="C51" s="300"/>
      <c r="D51" s="301"/>
      <c r="E51" s="301"/>
      <c r="F51" s="300"/>
      <c r="G51" s="302"/>
      <c r="H51" s="303">
        <f>SUM(H34:H50)</f>
        <v>0</v>
      </c>
      <c r="I51" s="361">
        <f>SUM(I34:I50)</f>
        <v>0</v>
      </c>
    </row>
    <row r="52" spans="1:9" ht="15.75">
      <c r="A52" s="356" t="str">
        <f>IF(D52="","",MAX($A$26:A51)+1)</f>
        <v/>
      </c>
      <c r="B52" s="295" t="s">
        <v>1255</v>
      </c>
      <c r="C52" s="286"/>
      <c r="D52" s="287"/>
      <c r="E52" s="287"/>
      <c r="F52" s="289"/>
      <c r="G52" s="289"/>
      <c r="H52" s="290"/>
      <c r="I52" s="357"/>
    </row>
    <row r="53" spans="1:9" ht="45">
      <c r="A53" s="356">
        <f>IF(D53="","",MAX($A$26:A52)+1)</f>
        <v>22</v>
      </c>
      <c r="B53" s="285" t="s">
        <v>1256</v>
      </c>
      <c r="C53" s="286" t="s">
        <v>24</v>
      </c>
      <c r="D53" s="287">
        <v>1300</v>
      </c>
      <c r="E53" s="292">
        <v>200</v>
      </c>
      <c r="F53" s="288">
        <v>0</v>
      </c>
      <c r="G53" s="289">
        <f t="shared" ref="G53:G55" si="6">IF(ISNUMBER(F53),ROUND(F53,2),0)</f>
        <v>0</v>
      </c>
      <c r="H53" s="290">
        <f t="shared" ref="H53:H55" si="7">ROUND(D53*G53,2)</f>
        <v>0</v>
      </c>
      <c r="I53" s="357">
        <f t="shared" ref="I53:I55" si="8">ROUND(E53*G53,2)</f>
        <v>0</v>
      </c>
    </row>
    <row r="54" spans="1:9" ht="45">
      <c r="A54" s="356">
        <f>IF(D54="","",MAX($A$26:A53)+1)</f>
        <v>23</v>
      </c>
      <c r="B54" s="285" t="s">
        <v>1257</v>
      </c>
      <c r="C54" s="286" t="s">
        <v>24</v>
      </c>
      <c r="D54" s="287">
        <v>700</v>
      </c>
      <c r="E54" s="292">
        <v>100</v>
      </c>
      <c r="F54" s="288">
        <v>0</v>
      </c>
      <c r="G54" s="289">
        <f t="shared" si="6"/>
        <v>0</v>
      </c>
      <c r="H54" s="290">
        <f t="shared" si="7"/>
        <v>0</v>
      </c>
      <c r="I54" s="357">
        <f t="shared" si="8"/>
        <v>0</v>
      </c>
    </row>
    <row r="55" spans="1:9">
      <c r="A55" s="356">
        <f>IF(D55="","",MAX($A$26:A54)+1)</f>
        <v>24</v>
      </c>
      <c r="B55" s="285" t="s">
        <v>1258</v>
      </c>
      <c r="C55" s="286" t="s">
        <v>24</v>
      </c>
      <c r="D55" s="287">
        <v>250</v>
      </c>
      <c r="E55" s="292">
        <v>250</v>
      </c>
      <c r="F55" s="288">
        <v>0</v>
      </c>
      <c r="G55" s="289">
        <f t="shared" si="6"/>
        <v>0</v>
      </c>
      <c r="H55" s="290">
        <f t="shared" si="7"/>
        <v>0</v>
      </c>
      <c r="I55" s="357">
        <f t="shared" si="8"/>
        <v>0</v>
      </c>
    </row>
    <row r="56" spans="1:9" ht="45">
      <c r="A56" s="356">
        <f>IF(D56="","",MAX($A$26:A55)+1)</f>
        <v>25</v>
      </c>
      <c r="B56" s="285" t="s">
        <v>1259</v>
      </c>
      <c r="C56" s="286" t="s">
        <v>24</v>
      </c>
      <c r="D56" s="287">
        <v>500</v>
      </c>
      <c r="E56" s="292">
        <v>100</v>
      </c>
      <c r="F56" s="288">
        <v>0</v>
      </c>
      <c r="G56" s="289">
        <f t="shared" si="3"/>
        <v>0</v>
      </c>
      <c r="H56" s="290">
        <f t="shared" si="4"/>
        <v>0</v>
      </c>
      <c r="I56" s="357">
        <f t="shared" si="5"/>
        <v>0</v>
      </c>
    </row>
    <row r="57" spans="1:9">
      <c r="A57" s="356">
        <f>IF(D57="","",MAX($A$26:A56)+1)</f>
        <v>26</v>
      </c>
      <c r="B57" s="297" t="s">
        <v>1260</v>
      </c>
      <c r="C57" s="286" t="s">
        <v>24</v>
      </c>
      <c r="D57" s="287">
        <v>100</v>
      </c>
      <c r="E57" s="292">
        <v>0</v>
      </c>
      <c r="F57" s="288">
        <v>0</v>
      </c>
      <c r="G57" s="289">
        <f t="shared" si="3"/>
        <v>0</v>
      </c>
      <c r="H57" s="290">
        <f t="shared" si="4"/>
        <v>0</v>
      </c>
      <c r="I57" s="357">
        <f t="shared" si="5"/>
        <v>0</v>
      </c>
    </row>
    <row r="58" spans="1:9" ht="45">
      <c r="A58" s="356" t="str">
        <f>IF(D58="","",MAX($A$26:A57)+1)</f>
        <v/>
      </c>
      <c r="B58" s="291" t="s">
        <v>1261</v>
      </c>
      <c r="C58" s="286"/>
      <c r="D58" s="287"/>
      <c r="E58" s="292"/>
      <c r="F58" s="288"/>
      <c r="G58" s="289"/>
      <c r="H58" s="290"/>
      <c r="I58" s="357"/>
    </row>
    <row r="59" spans="1:9">
      <c r="A59" s="356">
        <f>IF(D59="","",MAX($A$26:A58)+1)</f>
        <v>27</v>
      </c>
      <c r="B59" s="291" t="s">
        <v>1403</v>
      </c>
      <c r="C59" s="286" t="s">
        <v>2</v>
      </c>
      <c r="D59" s="287">
        <v>10</v>
      </c>
      <c r="E59" s="292">
        <v>0</v>
      </c>
      <c r="F59" s="288">
        <v>0</v>
      </c>
      <c r="G59" s="289">
        <f t="shared" ref="G59" si="9">IF(ISNUMBER(F59),ROUND(F59,2),0)</f>
        <v>0</v>
      </c>
      <c r="H59" s="290">
        <f t="shared" ref="H59" si="10">ROUND(D59*G59,2)</f>
        <v>0</v>
      </c>
      <c r="I59" s="357">
        <f t="shared" ref="I59" si="11">ROUND(E59*G59,2)</f>
        <v>0</v>
      </c>
    </row>
    <row r="60" spans="1:9">
      <c r="A60" s="356">
        <f>IF(D60="","",MAX($A$26:A59)+1)</f>
        <v>28</v>
      </c>
      <c r="B60" s="291" t="s">
        <v>1404</v>
      </c>
      <c r="C60" s="286" t="s">
        <v>2</v>
      </c>
      <c r="D60" s="287">
        <v>10</v>
      </c>
      <c r="E60" s="292">
        <v>0</v>
      </c>
      <c r="F60" s="288">
        <v>0</v>
      </c>
      <c r="G60" s="289">
        <f t="shared" ref="G60" si="12">IF(ISNUMBER(F60),ROUND(F60,2),0)</f>
        <v>0</v>
      </c>
      <c r="H60" s="290">
        <f t="shared" ref="H60" si="13">ROUND(D60*G60,2)</f>
        <v>0</v>
      </c>
      <c r="I60" s="357">
        <f t="shared" ref="I60" si="14">ROUND(E60*G60,2)</f>
        <v>0</v>
      </c>
    </row>
    <row r="61" spans="1:9" ht="30">
      <c r="A61" s="356">
        <f>IF(D61="","",MAX($A$26:A60)+1)</f>
        <v>29</v>
      </c>
      <c r="B61" s="291" t="s">
        <v>1262</v>
      </c>
      <c r="C61" s="286" t="s">
        <v>16</v>
      </c>
      <c r="D61" s="287">
        <v>1</v>
      </c>
      <c r="E61" s="292">
        <v>0</v>
      </c>
      <c r="F61" s="288">
        <v>0</v>
      </c>
      <c r="G61" s="289">
        <f t="shared" si="3"/>
        <v>0</v>
      </c>
      <c r="H61" s="290">
        <f t="shared" si="4"/>
        <v>0</v>
      </c>
      <c r="I61" s="357">
        <f t="shared" si="5"/>
        <v>0</v>
      </c>
    </row>
    <row r="62" spans="1:9" ht="15.75">
      <c r="A62" s="360"/>
      <c r="B62" s="299" t="s">
        <v>1263</v>
      </c>
      <c r="C62" s="300"/>
      <c r="D62" s="301"/>
      <c r="E62" s="301"/>
      <c r="F62" s="300"/>
      <c r="G62" s="302"/>
      <c r="H62" s="303">
        <f>SUM(H53:H61)</f>
        <v>0</v>
      </c>
      <c r="I62" s="361">
        <f>SUM(I53:I61)</f>
        <v>0</v>
      </c>
    </row>
    <row r="63" spans="1:9" ht="15.75">
      <c r="A63" s="356" t="str">
        <f>IF(D63="","",MAX($A$26:A62)+1)</f>
        <v/>
      </c>
      <c r="B63" s="295" t="s">
        <v>1264</v>
      </c>
      <c r="C63" s="286"/>
      <c r="D63" s="287"/>
      <c r="E63" s="287"/>
      <c r="F63" s="289"/>
      <c r="G63" s="289"/>
      <c r="H63" s="290"/>
      <c r="I63" s="357"/>
    </row>
    <row r="64" spans="1:9" ht="120">
      <c r="A64" s="356"/>
      <c r="B64" s="414" t="s">
        <v>1405</v>
      </c>
      <c r="C64" s="286"/>
      <c r="D64" s="287"/>
      <c r="E64" s="287"/>
      <c r="F64" s="287"/>
      <c r="G64" s="289"/>
      <c r="H64" s="290"/>
      <c r="I64" s="357"/>
    </row>
    <row r="65" spans="1:9">
      <c r="A65" s="356">
        <f>IF(D65="","",MAX($A$26:A63)+1)</f>
        <v>30</v>
      </c>
      <c r="B65" s="304" t="s">
        <v>1406</v>
      </c>
      <c r="C65" s="286" t="s">
        <v>24</v>
      </c>
      <c r="D65" s="305">
        <v>60</v>
      </c>
      <c r="E65" s="305">
        <v>80</v>
      </c>
      <c r="F65" s="288">
        <v>0</v>
      </c>
      <c r="G65" s="289">
        <f t="shared" ref="G65:G69" si="15">IF(ISNUMBER(F65),ROUND(F65,2),0)</f>
        <v>0</v>
      </c>
      <c r="H65" s="290">
        <f t="shared" ref="H65:H69" si="16">ROUND(D65*G65,2)</f>
        <v>0</v>
      </c>
      <c r="I65" s="357">
        <f t="shared" ref="I65:I69" si="17">ROUND(E65*G65,2)</f>
        <v>0</v>
      </c>
    </row>
    <row r="66" spans="1:9" ht="30">
      <c r="A66" s="356">
        <f>IF(D66="","",MAX($A$26:A65)+1)</f>
        <v>31</v>
      </c>
      <c r="B66" s="304" t="s">
        <v>1407</v>
      </c>
      <c r="C66" s="286" t="s">
        <v>24</v>
      </c>
      <c r="D66" s="305">
        <v>40</v>
      </c>
      <c r="E66" s="305">
        <v>40</v>
      </c>
      <c r="F66" s="288">
        <v>0</v>
      </c>
      <c r="G66" s="289">
        <f t="shared" si="15"/>
        <v>0</v>
      </c>
      <c r="H66" s="290">
        <f t="shared" si="16"/>
        <v>0</v>
      </c>
      <c r="I66" s="357">
        <f t="shared" si="17"/>
        <v>0</v>
      </c>
    </row>
    <row r="67" spans="1:9" ht="24" customHeight="1">
      <c r="A67" s="356">
        <f>IF(D67="","",MAX($A$26:A66)+1)</f>
        <v>32</v>
      </c>
      <c r="B67" s="304" t="s">
        <v>1408</v>
      </c>
      <c r="C67" s="286" t="s">
        <v>24</v>
      </c>
      <c r="D67" s="305">
        <v>15</v>
      </c>
      <c r="E67" s="305">
        <v>15</v>
      </c>
      <c r="F67" s="288">
        <v>0</v>
      </c>
      <c r="G67" s="289">
        <f t="shared" si="15"/>
        <v>0</v>
      </c>
      <c r="H67" s="290">
        <f t="shared" si="16"/>
        <v>0</v>
      </c>
      <c r="I67" s="357">
        <f t="shared" si="17"/>
        <v>0</v>
      </c>
    </row>
    <row r="68" spans="1:9">
      <c r="A68" s="356">
        <f>IF(D68="","",MAX($A$26:A67)+1)</f>
        <v>33</v>
      </c>
      <c r="B68" s="304" t="s">
        <v>1409</v>
      </c>
      <c r="C68" s="286" t="s">
        <v>24</v>
      </c>
      <c r="D68" s="305">
        <v>40</v>
      </c>
      <c r="E68" s="305">
        <v>0</v>
      </c>
      <c r="F68" s="288">
        <v>0</v>
      </c>
      <c r="G68" s="289">
        <f t="shared" si="15"/>
        <v>0</v>
      </c>
      <c r="H68" s="290">
        <f t="shared" si="16"/>
        <v>0</v>
      </c>
      <c r="I68" s="357">
        <f t="shared" si="17"/>
        <v>0</v>
      </c>
    </row>
    <row r="69" spans="1:9" ht="30">
      <c r="A69" s="356">
        <f>IF(D69="","",MAX($A$26:A68)+1)</f>
        <v>34</v>
      </c>
      <c r="B69" s="304" t="s">
        <v>1265</v>
      </c>
      <c r="C69" s="286" t="s">
        <v>24</v>
      </c>
      <c r="D69" s="305">
        <v>50</v>
      </c>
      <c r="E69" s="305">
        <v>50</v>
      </c>
      <c r="F69" s="288">
        <v>0</v>
      </c>
      <c r="G69" s="289">
        <f t="shared" si="15"/>
        <v>0</v>
      </c>
      <c r="H69" s="290">
        <f t="shared" si="16"/>
        <v>0</v>
      </c>
      <c r="I69" s="357">
        <f t="shared" si="17"/>
        <v>0</v>
      </c>
    </row>
    <row r="70" spans="1:9" ht="15.75">
      <c r="A70" s="360"/>
      <c r="B70" s="299" t="s">
        <v>1266</v>
      </c>
      <c r="C70" s="300"/>
      <c r="D70" s="301"/>
      <c r="E70" s="301"/>
      <c r="F70" s="300"/>
      <c r="G70" s="302"/>
      <c r="H70" s="303">
        <f>SUM(H65:H69)</f>
        <v>0</v>
      </c>
      <c r="I70" s="303">
        <f>SUM(I65:I69)</f>
        <v>0</v>
      </c>
    </row>
    <row r="71" spans="1:9" ht="15.75">
      <c r="A71" s="540"/>
      <c r="B71" s="541"/>
      <c r="C71" s="210"/>
      <c r="D71" s="344"/>
      <c r="E71" s="344"/>
      <c r="F71" s="542" t="s">
        <v>3</v>
      </c>
      <c r="G71" s="543"/>
      <c r="H71" s="294">
        <f>SUM(H51+H62+H70)</f>
        <v>0</v>
      </c>
      <c r="I71" s="294">
        <f>SUM(I51+I62+I70)</f>
        <v>0</v>
      </c>
    </row>
    <row r="72" spans="1:9" ht="25.5" customHeight="1">
      <c r="A72" s="362" t="s">
        <v>1125</v>
      </c>
      <c r="B72" s="306" t="s">
        <v>1267</v>
      </c>
      <c r="C72" s="306"/>
      <c r="D72" s="343"/>
      <c r="E72" s="343"/>
      <c r="F72" s="306"/>
      <c r="G72" s="306"/>
      <c r="H72" s="306"/>
      <c r="I72" s="355"/>
    </row>
    <row r="73" spans="1:9" ht="135">
      <c r="A73" s="356">
        <f>IF(D73="","",MAX($A$26:A72)+1)</f>
        <v>35</v>
      </c>
      <c r="B73" s="345" t="s">
        <v>1268</v>
      </c>
      <c r="C73" s="286" t="s">
        <v>2</v>
      </c>
      <c r="D73" s="287">
        <v>14</v>
      </c>
      <c r="E73" s="287">
        <v>19</v>
      </c>
      <c r="F73" s="288">
        <v>0</v>
      </c>
      <c r="G73" s="289">
        <f t="shared" ref="G73:G94" si="18">IF(ISNUMBER(F73),ROUND(F73,2),0)</f>
        <v>0</v>
      </c>
      <c r="H73" s="290">
        <f t="shared" ref="H73:H94" si="19">ROUND(D73*G73,2)</f>
        <v>0</v>
      </c>
      <c r="I73" s="357">
        <f t="shared" ref="I73:I94" si="20">ROUND(E73*G73,2)</f>
        <v>0</v>
      </c>
    </row>
    <row r="74" spans="1:9" ht="150">
      <c r="A74" s="356">
        <f>IF(D74="","",MAX($A$26:A73)+1)</f>
        <v>36</v>
      </c>
      <c r="B74" s="345" t="s">
        <v>1269</v>
      </c>
      <c r="C74" s="286" t="s">
        <v>2</v>
      </c>
      <c r="D74" s="287">
        <v>17</v>
      </c>
      <c r="E74" s="287">
        <v>10</v>
      </c>
      <c r="F74" s="288">
        <v>0</v>
      </c>
      <c r="G74" s="289">
        <f t="shared" si="18"/>
        <v>0</v>
      </c>
      <c r="H74" s="290">
        <f t="shared" si="19"/>
        <v>0</v>
      </c>
      <c r="I74" s="357">
        <f t="shared" si="20"/>
        <v>0</v>
      </c>
    </row>
    <row r="75" spans="1:9" ht="150">
      <c r="A75" s="356">
        <f>IF(D75="","",MAX($A$26:A74)+1)</f>
        <v>37</v>
      </c>
      <c r="B75" s="345" t="s">
        <v>1270</v>
      </c>
      <c r="C75" s="286" t="s">
        <v>16</v>
      </c>
      <c r="D75" s="287">
        <v>4</v>
      </c>
      <c r="E75" s="287">
        <v>13</v>
      </c>
      <c r="F75" s="288">
        <v>0</v>
      </c>
      <c r="G75" s="289">
        <f t="shared" si="18"/>
        <v>0</v>
      </c>
      <c r="H75" s="290">
        <f t="shared" si="19"/>
        <v>0</v>
      </c>
      <c r="I75" s="357">
        <f t="shared" si="20"/>
        <v>0</v>
      </c>
    </row>
    <row r="76" spans="1:9" ht="135">
      <c r="A76" s="356">
        <f>IF(D76="","",MAX($A$26:A75)+1)</f>
        <v>38</v>
      </c>
      <c r="B76" s="345" t="s">
        <v>1271</v>
      </c>
      <c r="C76" s="286" t="s">
        <v>2</v>
      </c>
      <c r="D76" s="287">
        <v>5</v>
      </c>
      <c r="E76" s="287">
        <v>0</v>
      </c>
      <c r="F76" s="288">
        <v>0</v>
      </c>
      <c r="G76" s="289">
        <f t="shared" si="18"/>
        <v>0</v>
      </c>
      <c r="H76" s="290">
        <f t="shared" si="19"/>
        <v>0</v>
      </c>
      <c r="I76" s="357">
        <f t="shared" si="20"/>
        <v>0</v>
      </c>
    </row>
    <row r="77" spans="1:9" ht="120">
      <c r="A77" s="356">
        <f>IF(D77="","",MAX($A$26:A76)+1)</f>
        <v>39</v>
      </c>
      <c r="B77" s="345" t="s">
        <v>1272</v>
      </c>
      <c r="C77" s="286" t="s">
        <v>2</v>
      </c>
      <c r="D77" s="287">
        <v>7</v>
      </c>
      <c r="E77" s="287">
        <v>0</v>
      </c>
      <c r="F77" s="288">
        <v>0</v>
      </c>
      <c r="G77" s="289">
        <f t="shared" si="18"/>
        <v>0</v>
      </c>
      <c r="H77" s="290">
        <f t="shared" si="19"/>
        <v>0</v>
      </c>
      <c r="I77" s="357">
        <f t="shared" si="20"/>
        <v>0</v>
      </c>
    </row>
    <row r="78" spans="1:9" ht="120">
      <c r="A78" s="356">
        <f>IF(D78="","",MAX($A$26:A77)+1)</f>
        <v>40</v>
      </c>
      <c r="B78" s="345" t="s">
        <v>1273</v>
      </c>
      <c r="C78" s="286" t="s">
        <v>2</v>
      </c>
      <c r="D78" s="287">
        <v>4</v>
      </c>
      <c r="E78" s="287">
        <v>5</v>
      </c>
      <c r="F78" s="288">
        <v>0</v>
      </c>
      <c r="G78" s="289">
        <f t="shared" si="18"/>
        <v>0</v>
      </c>
      <c r="H78" s="290">
        <f t="shared" si="19"/>
        <v>0</v>
      </c>
      <c r="I78" s="357">
        <f t="shared" si="20"/>
        <v>0</v>
      </c>
    </row>
    <row r="79" spans="1:9" ht="75">
      <c r="A79" s="356">
        <f>IF(D79="","",MAX($A$26:A78)+1)</f>
        <v>41</v>
      </c>
      <c r="B79" s="345" t="s">
        <v>1274</v>
      </c>
      <c r="C79" s="286" t="s">
        <v>2</v>
      </c>
      <c r="D79" s="287">
        <v>20</v>
      </c>
      <c r="E79" s="287">
        <v>11</v>
      </c>
      <c r="F79" s="288">
        <v>0</v>
      </c>
      <c r="G79" s="289">
        <f t="shared" si="18"/>
        <v>0</v>
      </c>
      <c r="H79" s="290">
        <f t="shared" si="19"/>
        <v>0</v>
      </c>
      <c r="I79" s="357">
        <f t="shared" si="20"/>
        <v>0</v>
      </c>
    </row>
    <row r="80" spans="1:9" ht="120">
      <c r="A80" s="356">
        <f>IF(D80="","",MAX($A$26:A79)+1)</f>
        <v>42</v>
      </c>
      <c r="B80" s="345" t="s">
        <v>1275</v>
      </c>
      <c r="C80" s="286" t="s">
        <v>2</v>
      </c>
      <c r="D80" s="287">
        <v>1</v>
      </c>
      <c r="E80" s="287">
        <v>0</v>
      </c>
      <c r="F80" s="288">
        <v>0</v>
      </c>
      <c r="G80" s="289">
        <f t="shared" si="18"/>
        <v>0</v>
      </c>
      <c r="H80" s="290">
        <f t="shared" si="19"/>
        <v>0</v>
      </c>
      <c r="I80" s="357">
        <f t="shared" si="20"/>
        <v>0</v>
      </c>
    </row>
    <row r="81" spans="1:9" ht="105">
      <c r="A81" s="356">
        <f>IF(D81="","",MAX($A$26:A80)+1)</f>
        <v>43</v>
      </c>
      <c r="B81" s="291" t="s">
        <v>1276</v>
      </c>
      <c r="C81" s="286" t="s">
        <v>16</v>
      </c>
      <c r="D81" s="287">
        <v>3</v>
      </c>
      <c r="E81" s="287">
        <v>0</v>
      </c>
      <c r="F81" s="288">
        <v>0</v>
      </c>
      <c r="G81" s="289">
        <f t="shared" si="18"/>
        <v>0</v>
      </c>
      <c r="H81" s="290">
        <f t="shared" si="19"/>
        <v>0</v>
      </c>
      <c r="I81" s="357">
        <f t="shared" si="20"/>
        <v>0</v>
      </c>
    </row>
    <row r="82" spans="1:9" ht="105">
      <c r="A82" s="356">
        <f>IF(D82="","",MAX($A$26:A81)+1)</f>
        <v>44</v>
      </c>
      <c r="B82" s="291" t="s">
        <v>1277</v>
      </c>
      <c r="C82" s="286" t="s">
        <v>16</v>
      </c>
      <c r="D82" s="287">
        <v>2</v>
      </c>
      <c r="E82" s="287">
        <v>0</v>
      </c>
      <c r="F82" s="288">
        <v>0</v>
      </c>
      <c r="G82" s="289">
        <f t="shared" si="18"/>
        <v>0</v>
      </c>
      <c r="H82" s="290">
        <f t="shared" si="19"/>
        <v>0</v>
      </c>
      <c r="I82" s="357">
        <f t="shared" si="20"/>
        <v>0</v>
      </c>
    </row>
    <row r="83" spans="1:9" ht="150">
      <c r="A83" s="356">
        <f>IF(D83="","",MAX($A$26:A82)+1)</f>
        <v>45</v>
      </c>
      <c r="B83" s="304" t="s">
        <v>1278</v>
      </c>
      <c r="C83" s="286" t="s">
        <v>2</v>
      </c>
      <c r="D83" s="287">
        <v>12</v>
      </c>
      <c r="E83" s="287">
        <v>14</v>
      </c>
      <c r="F83" s="288">
        <v>0</v>
      </c>
      <c r="G83" s="289">
        <f t="shared" si="18"/>
        <v>0</v>
      </c>
      <c r="H83" s="290">
        <f t="shared" si="19"/>
        <v>0</v>
      </c>
      <c r="I83" s="357">
        <f t="shared" si="20"/>
        <v>0</v>
      </c>
    </row>
    <row r="84" spans="1:9" ht="150">
      <c r="A84" s="356">
        <f>IF(D84="","",MAX($A$26:A83)+1)</f>
        <v>46</v>
      </c>
      <c r="B84" s="304" t="s">
        <v>1279</v>
      </c>
      <c r="C84" s="286" t="s">
        <v>2</v>
      </c>
      <c r="D84" s="287">
        <v>11</v>
      </c>
      <c r="E84" s="287">
        <v>5</v>
      </c>
      <c r="F84" s="288">
        <v>0</v>
      </c>
      <c r="G84" s="289">
        <f t="shared" si="18"/>
        <v>0</v>
      </c>
      <c r="H84" s="290">
        <f t="shared" si="19"/>
        <v>0</v>
      </c>
      <c r="I84" s="357">
        <f t="shared" si="20"/>
        <v>0</v>
      </c>
    </row>
    <row r="85" spans="1:9" ht="150">
      <c r="A85" s="356">
        <f>IF(D85="","",MAX($A$26:A84)+1)</f>
        <v>47</v>
      </c>
      <c r="B85" s="304" t="s">
        <v>1280</v>
      </c>
      <c r="C85" s="286" t="s">
        <v>2</v>
      </c>
      <c r="D85" s="287">
        <v>2</v>
      </c>
      <c r="E85" s="287">
        <v>1</v>
      </c>
      <c r="F85" s="288">
        <v>0</v>
      </c>
      <c r="G85" s="289">
        <f t="shared" si="18"/>
        <v>0</v>
      </c>
      <c r="H85" s="290">
        <f t="shared" si="19"/>
        <v>0</v>
      </c>
      <c r="I85" s="357">
        <f t="shared" si="20"/>
        <v>0</v>
      </c>
    </row>
    <row r="86" spans="1:9" ht="150">
      <c r="A86" s="356">
        <f>IF(D86="","",MAX($A$26:A85)+1)</f>
        <v>48</v>
      </c>
      <c r="B86" s="304" t="s">
        <v>1281</v>
      </c>
      <c r="C86" s="286" t="s">
        <v>2</v>
      </c>
      <c r="D86" s="287">
        <v>8</v>
      </c>
      <c r="E86" s="287">
        <v>0</v>
      </c>
      <c r="F86" s="288">
        <v>0</v>
      </c>
      <c r="G86" s="289">
        <f t="shared" si="18"/>
        <v>0</v>
      </c>
      <c r="H86" s="290">
        <f t="shared" si="19"/>
        <v>0</v>
      </c>
      <c r="I86" s="357">
        <f t="shared" si="20"/>
        <v>0</v>
      </c>
    </row>
    <row r="87" spans="1:9">
      <c r="A87" s="356">
        <f>IF(D87="","",MAX($A$26:A86)+1)</f>
        <v>49</v>
      </c>
      <c r="B87" s="291" t="s">
        <v>1282</v>
      </c>
      <c r="C87" s="286" t="s">
        <v>2</v>
      </c>
      <c r="D87" s="287">
        <v>5</v>
      </c>
      <c r="E87" s="287">
        <v>0</v>
      </c>
      <c r="F87" s="288">
        <v>0</v>
      </c>
      <c r="G87" s="289">
        <f t="shared" si="18"/>
        <v>0</v>
      </c>
      <c r="H87" s="290">
        <f t="shared" si="19"/>
        <v>0</v>
      </c>
      <c r="I87" s="357">
        <f t="shared" si="20"/>
        <v>0</v>
      </c>
    </row>
    <row r="88" spans="1:9">
      <c r="A88" s="356">
        <f>IF(D88="","",MAX($A$26:A87)+1)</f>
        <v>50</v>
      </c>
      <c r="B88" s="291" t="s">
        <v>1283</v>
      </c>
      <c r="C88" s="286" t="s">
        <v>2</v>
      </c>
      <c r="D88" s="287">
        <v>10</v>
      </c>
      <c r="E88" s="287">
        <v>10</v>
      </c>
      <c r="F88" s="288">
        <v>0</v>
      </c>
      <c r="G88" s="289">
        <f t="shared" si="18"/>
        <v>0</v>
      </c>
      <c r="H88" s="290">
        <f t="shared" si="19"/>
        <v>0</v>
      </c>
      <c r="I88" s="357">
        <f t="shared" si="20"/>
        <v>0</v>
      </c>
    </row>
    <row r="89" spans="1:9">
      <c r="A89" s="356">
        <f>IF(D89="","",MAX($A$26:A88)+1)</f>
        <v>51</v>
      </c>
      <c r="B89" s="291" t="s">
        <v>1284</v>
      </c>
      <c r="C89" s="286" t="s">
        <v>2</v>
      </c>
      <c r="D89" s="287">
        <v>5</v>
      </c>
      <c r="E89" s="287">
        <v>3</v>
      </c>
      <c r="F89" s="288">
        <v>0</v>
      </c>
      <c r="G89" s="289">
        <f t="shared" si="18"/>
        <v>0</v>
      </c>
      <c r="H89" s="290">
        <f t="shared" si="19"/>
        <v>0</v>
      </c>
      <c r="I89" s="357">
        <f t="shared" si="20"/>
        <v>0</v>
      </c>
    </row>
    <row r="90" spans="1:9">
      <c r="A90" s="356">
        <f>IF(D90="","",MAX($A$26:A89)+1)</f>
        <v>52</v>
      </c>
      <c r="B90" s="291" t="s">
        <v>1285</v>
      </c>
      <c r="C90" s="286" t="s">
        <v>2</v>
      </c>
      <c r="D90" s="287">
        <v>2</v>
      </c>
      <c r="E90" s="287">
        <v>2</v>
      </c>
      <c r="F90" s="288">
        <v>0</v>
      </c>
      <c r="G90" s="289">
        <f t="shared" si="18"/>
        <v>0</v>
      </c>
      <c r="H90" s="290">
        <f t="shared" si="19"/>
        <v>0</v>
      </c>
      <c r="I90" s="357">
        <f t="shared" si="20"/>
        <v>0</v>
      </c>
    </row>
    <row r="91" spans="1:9">
      <c r="A91" s="356">
        <f>IF(D91="","",MAX($A$26:A90)+1)</f>
        <v>53</v>
      </c>
      <c r="B91" s="291" t="s">
        <v>1286</v>
      </c>
      <c r="C91" s="286" t="s">
        <v>2</v>
      </c>
      <c r="D91" s="287">
        <v>40</v>
      </c>
      <c r="E91" s="287">
        <v>10</v>
      </c>
      <c r="F91" s="288">
        <v>0</v>
      </c>
      <c r="G91" s="289">
        <f t="shared" si="18"/>
        <v>0</v>
      </c>
      <c r="H91" s="290">
        <f t="shared" si="19"/>
        <v>0</v>
      </c>
      <c r="I91" s="357">
        <f t="shared" si="20"/>
        <v>0</v>
      </c>
    </row>
    <row r="92" spans="1:9">
      <c r="A92" s="356">
        <f>IF(D92="","",MAX($A$26:A91)+1)</f>
        <v>54</v>
      </c>
      <c r="B92" s="291" t="s">
        <v>1287</v>
      </c>
      <c r="C92" s="286" t="s">
        <v>16</v>
      </c>
      <c r="D92" s="287">
        <v>1</v>
      </c>
      <c r="E92" s="287">
        <v>1</v>
      </c>
      <c r="F92" s="288">
        <v>0</v>
      </c>
      <c r="G92" s="289">
        <f t="shared" si="18"/>
        <v>0</v>
      </c>
      <c r="H92" s="290">
        <f t="shared" si="19"/>
        <v>0</v>
      </c>
      <c r="I92" s="357">
        <f t="shared" si="20"/>
        <v>0</v>
      </c>
    </row>
    <row r="93" spans="1:9">
      <c r="A93" s="356">
        <f>IF(D93="","",MAX($A$26:A92)+1)</f>
        <v>55</v>
      </c>
      <c r="B93" s="291" t="s">
        <v>1288</v>
      </c>
      <c r="C93" s="286" t="s">
        <v>16</v>
      </c>
      <c r="D93" s="287">
        <v>1</v>
      </c>
      <c r="E93" s="287">
        <v>0</v>
      </c>
      <c r="F93" s="288">
        <v>0</v>
      </c>
      <c r="G93" s="289">
        <f t="shared" si="18"/>
        <v>0</v>
      </c>
      <c r="H93" s="290">
        <f t="shared" si="19"/>
        <v>0</v>
      </c>
      <c r="I93" s="357">
        <f t="shared" si="20"/>
        <v>0</v>
      </c>
    </row>
    <row r="94" spans="1:9" ht="30">
      <c r="A94" s="356">
        <f>IF(D94="","",MAX($A$26:A93)+1)</f>
        <v>56</v>
      </c>
      <c r="B94" s="291" t="s">
        <v>1289</v>
      </c>
      <c r="C94" s="286" t="s">
        <v>16</v>
      </c>
      <c r="D94" s="287">
        <v>1</v>
      </c>
      <c r="E94" s="287">
        <v>0</v>
      </c>
      <c r="F94" s="288">
        <v>0</v>
      </c>
      <c r="G94" s="289">
        <f t="shared" si="18"/>
        <v>0</v>
      </c>
      <c r="H94" s="290">
        <f t="shared" si="19"/>
        <v>0</v>
      </c>
      <c r="I94" s="357">
        <f t="shared" si="20"/>
        <v>0</v>
      </c>
    </row>
    <row r="95" spans="1:9" ht="15.75">
      <c r="A95" s="540"/>
      <c r="B95" s="541"/>
      <c r="C95" s="210"/>
      <c r="D95" s="344"/>
      <c r="E95" s="344"/>
      <c r="F95" s="542" t="s">
        <v>3</v>
      </c>
      <c r="G95" s="543"/>
      <c r="H95" s="294">
        <f>SUM(H73:H94)</f>
        <v>0</v>
      </c>
      <c r="I95" s="358">
        <f>SUM(I73:I94)</f>
        <v>0</v>
      </c>
    </row>
    <row r="96" spans="1:9" ht="15.75">
      <c r="A96" s="413" t="s">
        <v>1392</v>
      </c>
      <c r="B96" s="307" t="s">
        <v>1290</v>
      </c>
      <c r="C96" s="306"/>
      <c r="D96" s="343"/>
      <c r="E96" s="343"/>
      <c r="F96" s="306"/>
      <c r="G96" s="306"/>
      <c r="H96" s="306"/>
      <c r="I96" s="355"/>
    </row>
    <row r="97" spans="1:9" ht="30">
      <c r="A97" s="356">
        <f>IF(D97="","",MAX($A$26:A96)+1)</f>
        <v>57</v>
      </c>
      <c r="B97" s="291" t="s">
        <v>1291</v>
      </c>
      <c r="C97" s="286" t="s">
        <v>2</v>
      </c>
      <c r="D97" s="308">
        <v>13</v>
      </c>
      <c r="E97" s="308">
        <v>6</v>
      </c>
      <c r="F97" s="288">
        <v>0</v>
      </c>
      <c r="G97" s="289">
        <f t="shared" ref="G97:G104" si="21">IF(ISNUMBER(F97),ROUND(F97,2),0)</f>
        <v>0</v>
      </c>
      <c r="H97" s="290">
        <f t="shared" ref="H97:H104" si="22">ROUND(D97*G97,2)</f>
        <v>0</v>
      </c>
      <c r="I97" s="357">
        <f t="shared" ref="I97:I104" si="23">ROUND(E97*G97,2)</f>
        <v>0</v>
      </c>
    </row>
    <row r="98" spans="1:9" ht="30">
      <c r="A98" s="356">
        <f>IF(D98="","",MAX($A$26:A97)+1)</f>
        <v>58</v>
      </c>
      <c r="B98" s="291" t="s">
        <v>1292</v>
      </c>
      <c r="C98" s="286" t="s">
        <v>2</v>
      </c>
      <c r="D98" s="308">
        <v>5</v>
      </c>
      <c r="E98" s="308">
        <v>1</v>
      </c>
      <c r="F98" s="288">
        <v>0</v>
      </c>
      <c r="G98" s="289">
        <f t="shared" si="21"/>
        <v>0</v>
      </c>
      <c r="H98" s="290">
        <f t="shared" si="22"/>
        <v>0</v>
      </c>
      <c r="I98" s="357">
        <f t="shared" si="23"/>
        <v>0</v>
      </c>
    </row>
    <row r="99" spans="1:9" ht="30">
      <c r="A99" s="356">
        <f>IF(D99="","",MAX($A$26:A98)+1)</f>
        <v>59</v>
      </c>
      <c r="B99" s="291" t="s">
        <v>1293</v>
      </c>
      <c r="C99" s="286" t="s">
        <v>2</v>
      </c>
      <c r="D99" s="308">
        <v>2</v>
      </c>
      <c r="E99" s="308">
        <v>0</v>
      </c>
      <c r="F99" s="288">
        <v>0</v>
      </c>
      <c r="G99" s="289">
        <f t="shared" si="21"/>
        <v>0</v>
      </c>
      <c r="H99" s="290">
        <f t="shared" si="22"/>
        <v>0</v>
      </c>
      <c r="I99" s="357">
        <f t="shared" si="23"/>
        <v>0</v>
      </c>
    </row>
    <row r="100" spans="1:9" ht="30">
      <c r="A100" s="356">
        <f>IF(D100="","",MAX($A$26:A99)+1)</f>
        <v>60</v>
      </c>
      <c r="B100" s="291" t="s">
        <v>1294</v>
      </c>
      <c r="C100" s="286" t="s">
        <v>2</v>
      </c>
      <c r="D100" s="308">
        <v>0</v>
      </c>
      <c r="E100" s="308">
        <v>3</v>
      </c>
      <c r="F100" s="288">
        <v>0</v>
      </c>
      <c r="G100" s="289">
        <f t="shared" si="21"/>
        <v>0</v>
      </c>
      <c r="H100" s="290">
        <f t="shared" si="22"/>
        <v>0</v>
      </c>
      <c r="I100" s="357">
        <f t="shared" si="23"/>
        <v>0</v>
      </c>
    </row>
    <row r="101" spans="1:9" ht="45">
      <c r="A101" s="356">
        <f>IF(D101="","",MAX($A$26:A100)+1)</f>
        <v>61</v>
      </c>
      <c r="B101" s="304" t="s">
        <v>1295</v>
      </c>
      <c r="C101" s="286" t="s">
        <v>2</v>
      </c>
      <c r="D101" s="308">
        <v>0</v>
      </c>
      <c r="E101" s="308">
        <v>2</v>
      </c>
      <c r="F101" s="288">
        <v>0</v>
      </c>
      <c r="G101" s="289">
        <f t="shared" si="21"/>
        <v>0</v>
      </c>
      <c r="H101" s="290">
        <f t="shared" si="22"/>
        <v>0</v>
      </c>
      <c r="I101" s="357">
        <f t="shared" si="23"/>
        <v>0</v>
      </c>
    </row>
    <row r="102" spans="1:9">
      <c r="A102" s="356">
        <f>IF(D102="","",MAX($A$26:A101)+1)</f>
        <v>62</v>
      </c>
      <c r="B102" s="291" t="s">
        <v>1296</v>
      </c>
      <c r="C102" s="286" t="s">
        <v>2</v>
      </c>
      <c r="D102" s="308">
        <v>16</v>
      </c>
      <c r="E102" s="308">
        <v>13</v>
      </c>
      <c r="F102" s="288">
        <v>0</v>
      </c>
      <c r="G102" s="289">
        <f t="shared" si="21"/>
        <v>0</v>
      </c>
      <c r="H102" s="290">
        <f t="shared" si="22"/>
        <v>0</v>
      </c>
      <c r="I102" s="357">
        <f t="shared" si="23"/>
        <v>0</v>
      </c>
    </row>
    <row r="103" spans="1:9" ht="60">
      <c r="A103" s="356">
        <f>IF(D103="","",MAX($A$26:A102)+1)</f>
        <v>63</v>
      </c>
      <c r="B103" s="304" t="s">
        <v>1297</v>
      </c>
      <c r="C103" s="286" t="s">
        <v>24</v>
      </c>
      <c r="D103" s="308">
        <v>1</v>
      </c>
      <c r="E103" s="308">
        <v>2</v>
      </c>
      <c r="F103" s="288">
        <v>0</v>
      </c>
      <c r="G103" s="289">
        <f t="shared" si="21"/>
        <v>0</v>
      </c>
      <c r="H103" s="290">
        <f t="shared" si="22"/>
        <v>0</v>
      </c>
      <c r="I103" s="357">
        <f t="shared" si="23"/>
        <v>0</v>
      </c>
    </row>
    <row r="104" spans="1:9" ht="75">
      <c r="A104" s="356">
        <f>IF(D104="","",MAX($A$26:A103)+1)</f>
        <v>64</v>
      </c>
      <c r="B104" s="304" t="s">
        <v>1298</v>
      </c>
      <c r="C104" s="286" t="s">
        <v>16</v>
      </c>
      <c r="D104" s="308">
        <v>1</v>
      </c>
      <c r="E104" s="308">
        <v>2</v>
      </c>
      <c r="F104" s="288">
        <v>0</v>
      </c>
      <c r="G104" s="289">
        <f t="shared" si="21"/>
        <v>0</v>
      </c>
      <c r="H104" s="290">
        <f t="shared" si="22"/>
        <v>0</v>
      </c>
      <c r="I104" s="357">
        <f t="shared" si="23"/>
        <v>0</v>
      </c>
    </row>
    <row r="105" spans="1:9" ht="15.75">
      <c r="A105" s="540"/>
      <c r="B105" s="541"/>
      <c r="C105" s="210"/>
      <c r="D105" s="344"/>
      <c r="E105" s="344"/>
      <c r="F105" s="542" t="s">
        <v>3</v>
      </c>
      <c r="G105" s="543"/>
      <c r="H105" s="294">
        <f>SUM(H97:H104)</f>
        <v>0</v>
      </c>
      <c r="I105" s="358">
        <f>SUM(I97:I104)</f>
        <v>0</v>
      </c>
    </row>
    <row r="106" spans="1:9" ht="31.5">
      <c r="A106" s="354" t="s">
        <v>1393</v>
      </c>
      <c r="B106" s="306" t="s">
        <v>1299</v>
      </c>
      <c r="C106" s="306"/>
      <c r="D106" s="306"/>
      <c r="E106" s="306"/>
      <c r="F106" s="306"/>
      <c r="G106" s="306"/>
      <c r="H106" s="306"/>
      <c r="I106" s="355"/>
    </row>
    <row r="107" spans="1:9" ht="15.75">
      <c r="A107" s="356"/>
      <c r="B107" s="295" t="s">
        <v>1300</v>
      </c>
      <c r="C107" s="286"/>
      <c r="D107" s="287"/>
      <c r="E107" s="287"/>
      <c r="F107" s="286"/>
      <c r="G107" s="289"/>
      <c r="H107" s="290"/>
      <c r="I107" s="357"/>
    </row>
    <row r="108" spans="1:9" ht="60">
      <c r="A108" s="356">
        <f>IF(D108="","",MAX($A$26:A107)+1)</f>
        <v>65</v>
      </c>
      <c r="B108" s="285" t="s">
        <v>1301</v>
      </c>
      <c r="C108" s="286" t="s">
        <v>24</v>
      </c>
      <c r="D108" s="287">
        <v>300</v>
      </c>
      <c r="E108" s="287">
        <v>0</v>
      </c>
      <c r="F108" s="288">
        <v>0</v>
      </c>
      <c r="G108" s="289">
        <f t="shared" ref="G108:G116" si="24">IF(ISNUMBER(F108),ROUND(F108,2),0)</f>
        <v>0</v>
      </c>
      <c r="H108" s="290">
        <f t="shared" ref="H108:H116" si="25">ROUND(D108*G108,2)</f>
        <v>0</v>
      </c>
      <c r="I108" s="357">
        <f t="shared" ref="I108:I116" si="26">ROUND(E108*G108,2)</f>
        <v>0</v>
      </c>
    </row>
    <row r="109" spans="1:9" ht="60">
      <c r="A109" s="356">
        <f>IF(D109="","",MAX($A$26:A108)+1)</f>
        <v>66</v>
      </c>
      <c r="B109" s="285" t="s">
        <v>1428</v>
      </c>
      <c r="C109" s="286" t="s">
        <v>2</v>
      </c>
      <c r="D109" s="287">
        <v>7</v>
      </c>
      <c r="E109" s="287">
        <v>0</v>
      </c>
      <c r="F109" s="288">
        <v>0</v>
      </c>
      <c r="G109" s="289">
        <f t="shared" si="24"/>
        <v>0</v>
      </c>
      <c r="H109" s="290">
        <f t="shared" si="25"/>
        <v>0</v>
      </c>
      <c r="I109" s="357">
        <f t="shared" si="26"/>
        <v>0</v>
      </c>
    </row>
    <row r="110" spans="1:9" ht="45">
      <c r="A110" s="356">
        <f>IF(D110="","",MAX($A$26:A109)+1)</f>
        <v>67</v>
      </c>
      <c r="B110" s="285" t="s">
        <v>1302</v>
      </c>
      <c r="C110" s="286" t="s">
        <v>24</v>
      </c>
      <c r="D110" s="287">
        <v>25</v>
      </c>
      <c r="E110" s="287">
        <v>0</v>
      </c>
      <c r="F110" s="288">
        <v>0</v>
      </c>
      <c r="G110" s="289">
        <f t="shared" si="24"/>
        <v>0</v>
      </c>
      <c r="H110" s="290">
        <f t="shared" si="25"/>
        <v>0</v>
      </c>
      <c r="I110" s="357">
        <f t="shared" si="26"/>
        <v>0</v>
      </c>
    </row>
    <row r="111" spans="1:9" ht="45">
      <c r="A111" s="356">
        <f>IF(D111="","",MAX($A$26:A110)+1)</f>
        <v>68</v>
      </c>
      <c r="B111" s="285" t="s">
        <v>1303</v>
      </c>
      <c r="C111" s="286" t="s">
        <v>24</v>
      </c>
      <c r="D111" s="287">
        <v>11</v>
      </c>
      <c r="E111" s="287">
        <v>0</v>
      </c>
      <c r="F111" s="288">
        <v>0</v>
      </c>
      <c r="G111" s="289">
        <f t="shared" si="24"/>
        <v>0</v>
      </c>
      <c r="H111" s="290">
        <f t="shared" si="25"/>
        <v>0</v>
      </c>
      <c r="I111" s="357">
        <f t="shared" si="26"/>
        <v>0</v>
      </c>
    </row>
    <row r="112" spans="1:9" ht="45">
      <c r="A112" s="356">
        <f>IF(D112="","",MAX($A$26:A111)+1)</f>
        <v>69</v>
      </c>
      <c r="B112" s="285" t="s">
        <v>1304</v>
      </c>
      <c r="C112" s="286" t="s">
        <v>16</v>
      </c>
      <c r="D112" s="287">
        <v>110</v>
      </c>
      <c r="E112" s="287">
        <v>0</v>
      </c>
      <c r="F112" s="288">
        <v>0</v>
      </c>
      <c r="G112" s="289">
        <f t="shared" si="24"/>
        <v>0</v>
      </c>
      <c r="H112" s="290">
        <f t="shared" si="25"/>
        <v>0</v>
      </c>
      <c r="I112" s="357">
        <f t="shared" si="26"/>
        <v>0</v>
      </c>
    </row>
    <row r="113" spans="1:9" ht="45">
      <c r="A113" s="356">
        <f>IF(D113="","",MAX($A$26:A112)+1)</f>
        <v>70</v>
      </c>
      <c r="B113" s="285" t="s">
        <v>1305</v>
      </c>
      <c r="C113" s="286" t="s">
        <v>16</v>
      </c>
      <c r="D113" s="287">
        <v>80</v>
      </c>
      <c r="E113" s="287">
        <v>0</v>
      </c>
      <c r="F113" s="288">
        <v>0</v>
      </c>
      <c r="G113" s="289">
        <f t="shared" si="24"/>
        <v>0</v>
      </c>
      <c r="H113" s="290">
        <f t="shared" si="25"/>
        <v>0</v>
      </c>
      <c r="I113" s="357">
        <f t="shared" si="26"/>
        <v>0</v>
      </c>
    </row>
    <row r="114" spans="1:9" ht="45">
      <c r="A114" s="356">
        <f>IF(D114="","",MAX($A$26:A113)+1)</f>
        <v>71</v>
      </c>
      <c r="B114" s="285" t="s">
        <v>1306</v>
      </c>
      <c r="C114" s="286" t="s">
        <v>16</v>
      </c>
      <c r="D114" s="287">
        <v>6</v>
      </c>
      <c r="E114" s="287">
        <v>0</v>
      </c>
      <c r="F114" s="288">
        <v>0</v>
      </c>
      <c r="G114" s="289">
        <f t="shared" si="24"/>
        <v>0</v>
      </c>
      <c r="H114" s="290">
        <f t="shared" si="25"/>
        <v>0</v>
      </c>
      <c r="I114" s="357">
        <f t="shared" si="26"/>
        <v>0</v>
      </c>
    </row>
    <row r="115" spans="1:9" ht="45">
      <c r="A115" s="356">
        <f>IF(D115="","",MAX($A$26:A114)+1)</f>
        <v>72</v>
      </c>
      <c r="B115" s="297" t="s">
        <v>1307</v>
      </c>
      <c r="C115" s="286" t="s">
        <v>16</v>
      </c>
      <c r="D115" s="287">
        <v>11</v>
      </c>
      <c r="E115" s="287">
        <v>0</v>
      </c>
      <c r="F115" s="288">
        <v>0</v>
      </c>
      <c r="G115" s="289">
        <f t="shared" si="24"/>
        <v>0</v>
      </c>
      <c r="H115" s="290">
        <f t="shared" si="25"/>
        <v>0</v>
      </c>
      <c r="I115" s="357">
        <f t="shared" si="26"/>
        <v>0</v>
      </c>
    </row>
    <row r="116" spans="1:9" ht="45">
      <c r="A116" s="356">
        <f>IF(D116="","",MAX($A$26:A115)+1)</f>
        <v>73</v>
      </c>
      <c r="B116" s="297" t="s">
        <v>1308</v>
      </c>
      <c r="C116" s="286" t="s">
        <v>16</v>
      </c>
      <c r="D116" s="287">
        <v>11</v>
      </c>
      <c r="E116" s="287">
        <v>0</v>
      </c>
      <c r="F116" s="288">
        <v>0</v>
      </c>
      <c r="G116" s="289">
        <f t="shared" si="24"/>
        <v>0</v>
      </c>
      <c r="H116" s="290">
        <f t="shared" si="25"/>
        <v>0</v>
      </c>
      <c r="I116" s="357">
        <f t="shared" si="26"/>
        <v>0</v>
      </c>
    </row>
    <row r="117" spans="1:9" ht="15.75">
      <c r="A117" s="356" t="str">
        <f>IF(D117="","",MAX($A$26:A116)+1)</f>
        <v/>
      </c>
      <c r="B117" s="299" t="s">
        <v>1309</v>
      </c>
      <c r="C117" s="300"/>
      <c r="D117" s="301"/>
      <c r="E117" s="301"/>
      <c r="F117" s="300"/>
      <c r="G117" s="302"/>
      <c r="H117" s="303">
        <f>SUM(H108:H116)</f>
        <v>0</v>
      </c>
      <c r="I117" s="361">
        <f>SUM(I108:I116)</f>
        <v>0</v>
      </c>
    </row>
    <row r="118" spans="1:9" ht="15.75">
      <c r="A118" s="356" t="str">
        <f>IF(D118="","",MAX($A$26:A117)+1)</f>
        <v/>
      </c>
      <c r="B118" s="295" t="s">
        <v>1310</v>
      </c>
      <c r="C118" s="286"/>
      <c r="D118" s="287"/>
      <c r="E118" s="287"/>
      <c r="F118" s="289"/>
      <c r="G118" s="289"/>
      <c r="H118" s="290"/>
      <c r="I118" s="357"/>
    </row>
    <row r="119" spans="1:9">
      <c r="A119" s="356">
        <f>IF(D119="","",MAX($A$26:A118)+1)</f>
        <v>74</v>
      </c>
      <c r="B119" s="285" t="s">
        <v>1311</v>
      </c>
      <c r="C119" s="286" t="s">
        <v>24</v>
      </c>
      <c r="D119" s="287">
        <v>800</v>
      </c>
      <c r="E119" s="292">
        <v>0</v>
      </c>
      <c r="F119" s="288">
        <v>0</v>
      </c>
      <c r="G119" s="289">
        <f t="shared" ref="G119:G143" si="27">IF(ISNUMBER(F119),ROUND(F119,2),0)</f>
        <v>0</v>
      </c>
      <c r="H119" s="290">
        <f t="shared" ref="H119:H143" si="28">ROUND(D119*G119,2)</f>
        <v>0</v>
      </c>
      <c r="I119" s="357">
        <f t="shared" ref="I119:I143" si="29">ROUND(E119*G119,2)</f>
        <v>0</v>
      </c>
    </row>
    <row r="120" spans="1:9">
      <c r="A120" s="356">
        <f>IF(D120="","",MAX($A$26:A119)+1)</f>
        <v>75</v>
      </c>
      <c r="B120" s="285" t="s">
        <v>1312</v>
      </c>
      <c r="C120" s="286" t="s">
        <v>24</v>
      </c>
      <c r="D120" s="287">
        <v>500</v>
      </c>
      <c r="E120" s="292">
        <v>0</v>
      </c>
      <c r="F120" s="288">
        <v>0</v>
      </c>
      <c r="G120" s="289">
        <f t="shared" si="27"/>
        <v>0</v>
      </c>
      <c r="H120" s="290">
        <f t="shared" si="28"/>
        <v>0</v>
      </c>
      <c r="I120" s="357">
        <f t="shared" si="29"/>
        <v>0</v>
      </c>
    </row>
    <row r="121" spans="1:9" ht="45">
      <c r="A121" s="356">
        <f>IF(D121="","",MAX($A$26:A120)+1)</f>
        <v>76</v>
      </c>
      <c r="B121" s="285" t="s">
        <v>1313</v>
      </c>
      <c r="C121" s="286" t="s">
        <v>2</v>
      </c>
      <c r="D121" s="287">
        <v>30</v>
      </c>
      <c r="E121" s="292">
        <v>0</v>
      </c>
      <c r="F121" s="288">
        <v>0</v>
      </c>
      <c r="G121" s="289">
        <f t="shared" si="27"/>
        <v>0</v>
      </c>
      <c r="H121" s="290">
        <f t="shared" si="28"/>
        <v>0</v>
      </c>
      <c r="I121" s="357">
        <f t="shared" si="29"/>
        <v>0</v>
      </c>
    </row>
    <row r="122" spans="1:9" ht="45">
      <c r="A122" s="356">
        <f>IF(D122="","",MAX($A$26:A121)+1)</f>
        <v>77</v>
      </c>
      <c r="B122" s="285" t="s">
        <v>1314</v>
      </c>
      <c r="C122" s="286" t="s">
        <v>2</v>
      </c>
      <c r="D122" s="287">
        <v>35</v>
      </c>
      <c r="E122" s="292">
        <v>0</v>
      </c>
      <c r="F122" s="288">
        <v>0</v>
      </c>
      <c r="G122" s="289">
        <f t="shared" si="27"/>
        <v>0</v>
      </c>
      <c r="H122" s="290">
        <f t="shared" si="28"/>
        <v>0</v>
      </c>
      <c r="I122" s="357">
        <f t="shared" si="29"/>
        <v>0</v>
      </c>
    </row>
    <row r="123" spans="1:9" ht="30">
      <c r="A123" s="356">
        <f>IF(D123="","",MAX($A$26:A122)+1)</f>
        <v>78</v>
      </c>
      <c r="B123" s="285" t="s">
        <v>1429</v>
      </c>
      <c r="C123" s="286" t="s">
        <v>2</v>
      </c>
      <c r="D123" s="287">
        <v>35</v>
      </c>
      <c r="E123" s="292">
        <v>0</v>
      </c>
      <c r="F123" s="288">
        <v>0</v>
      </c>
      <c r="G123" s="289">
        <f t="shared" si="27"/>
        <v>0</v>
      </c>
      <c r="H123" s="290">
        <f t="shared" si="28"/>
        <v>0</v>
      </c>
      <c r="I123" s="357">
        <f t="shared" si="29"/>
        <v>0</v>
      </c>
    </row>
    <row r="124" spans="1:9" ht="22.9" customHeight="1">
      <c r="A124" s="356">
        <f>IF(D124="","",MAX($A$26:A123)+1)</f>
        <v>79</v>
      </c>
      <c r="B124" s="297" t="s">
        <v>1315</v>
      </c>
      <c r="C124" s="419" t="s">
        <v>2</v>
      </c>
      <c r="D124" s="420">
        <v>5</v>
      </c>
      <c r="E124" s="421">
        <v>9</v>
      </c>
      <c r="F124" s="288">
        <v>0</v>
      </c>
      <c r="G124" s="289">
        <f t="shared" si="27"/>
        <v>0</v>
      </c>
      <c r="H124" s="290">
        <f t="shared" si="28"/>
        <v>0</v>
      </c>
      <c r="I124" s="357">
        <f t="shared" si="29"/>
        <v>0</v>
      </c>
    </row>
    <row r="125" spans="1:9">
      <c r="A125" s="356">
        <f>IF(D125="","",MAX($A$26:A124)+1)</f>
        <v>80</v>
      </c>
      <c r="B125" s="297" t="s">
        <v>1316</v>
      </c>
      <c r="C125" s="286" t="s">
        <v>2</v>
      </c>
      <c r="D125" s="287">
        <v>75</v>
      </c>
      <c r="E125" s="292">
        <v>0</v>
      </c>
      <c r="F125" s="288">
        <v>0</v>
      </c>
      <c r="G125" s="289">
        <f t="shared" si="27"/>
        <v>0</v>
      </c>
      <c r="H125" s="290">
        <f t="shared" si="28"/>
        <v>0</v>
      </c>
      <c r="I125" s="357">
        <f t="shared" si="29"/>
        <v>0</v>
      </c>
    </row>
    <row r="126" spans="1:9" ht="30">
      <c r="A126" s="356">
        <f>IF(D126="","",MAX($A$26:A125)+1)</f>
        <v>81</v>
      </c>
      <c r="B126" s="285" t="s">
        <v>1430</v>
      </c>
      <c r="C126" s="286" t="s">
        <v>24</v>
      </c>
      <c r="D126" s="287">
        <v>25</v>
      </c>
      <c r="E126" s="292">
        <v>0</v>
      </c>
      <c r="F126" s="288">
        <v>0</v>
      </c>
      <c r="G126" s="289">
        <f t="shared" si="27"/>
        <v>0</v>
      </c>
      <c r="H126" s="290">
        <f t="shared" si="28"/>
        <v>0</v>
      </c>
      <c r="I126" s="357">
        <f t="shared" si="29"/>
        <v>0</v>
      </c>
    </row>
    <row r="127" spans="1:9">
      <c r="A127" s="356">
        <f>IF(D127="","",MAX($A$26:A126)+1)</f>
        <v>82</v>
      </c>
      <c r="B127" s="297" t="s">
        <v>1317</v>
      </c>
      <c r="C127" s="286" t="s">
        <v>24</v>
      </c>
      <c r="D127" s="287">
        <v>100</v>
      </c>
      <c r="E127" s="292">
        <v>0</v>
      </c>
      <c r="F127" s="288">
        <v>0</v>
      </c>
      <c r="G127" s="289">
        <f t="shared" si="27"/>
        <v>0</v>
      </c>
      <c r="H127" s="290">
        <f t="shared" si="28"/>
        <v>0</v>
      </c>
      <c r="I127" s="357">
        <f t="shared" si="29"/>
        <v>0</v>
      </c>
    </row>
    <row r="128" spans="1:9">
      <c r="A128" s="356">
        <f>IF(D128="","",MAX($A$26:A127)+1)</f>
        <v>83</v>
      </c>
      <c r="B128" s="285" t="s">
        <v>1318</v>
      </c>
      <c r="C128" s="286" t="s">
        <v>16</v>
      </c>
      <c r="D128" s="287">
        <v>1</v>
      </c>
      <c r="E128" s="292">
        <v>0</v>
      </c>
      <c r="F128" s="288">
        <v>0</v>
      </c>
      <c r="G128" s="289">
        <f t="shared" si="27"/>
        <v>0</v>
      </c>
      <c r="H128" s="290">
        <f t="shared" si="28"/>
        <v>0</v>
      </c>
      <c r="I128" s="357">
        <f t="shared" si="29"/>
        <v>0</v>
      </c>
    </row>
    <row r="129" spans="1:9" ht="45">
      <c r="A129" s="356">
        <f>IF(D129="","",MAX($A$26:A128)+1)</f>
        <v>84</v>
      </c>
      <c r="B129" s="285" t="s">
        <v>1319</v>
      </c>
      <c r="C129" s="286" t="s">
        <v>24</v>
      </c>
      <c r="D129" s="287">
        <v>20</v>
      </c>
      <c r="E129" s="292">
        <v>30</v>
      </c>
      <c r="F129" s="288">
        <v>0</v>
      </c>
      <c r="G129" s="289">
        <f t="shared" si="27"/>
        <v>0</v>
      </c>
      <c r="H129" s="290">
        <f t="shared" si="28"/>
        <v>0</v>
      </c>
      <c r="I129" s="357">
        <f t="shared" si="29"/>
        <v>0</v>
      </c>
    </row>
    <row r="130" spans="1:9" ht="30">
      <c r="A130" s="356">
        <f>IF(D130="","",MAX($A$26:A129)+1)</f>
        <v>85</v>
      </c>
      <c r="B130" s="297" t="s">
        <v>1320</v>
      </c>
      <c r="C130" s="286" t="s">
        <v>2</v>
      </c>
      <c r="D130" s="287">
        <v>56</v>
      </c>
      <c r="E130" s="292">
        <v>22</v>
      </c>
      <c r="F130" s="288">
        <v>0</v>
      </c>
      <c r="G130" s="289">
        <f t="shared" si="27"/>
        <v>0</v>
      </c>
      <c r="H130" s="290">
        <f t="shared" si="28"/>
        <v>0</v>
      </c>
      <c r="I130" s="357">
        <f t="shared" si="29"/>
        <v>0</v>
      </c>
    </row>
    <row r="131" spans="1:9" ht="30">
      <c r="A131" s="356">
        <f>IF(D131="","",MAX($A$26:A130)+1)</f>
        <v>86</v>
      </c>
      <c r="B131" s="297" t="s">
        <v>1321</v>
      </c>
      <c r="C131" s="286" t="s">
        <v>2</v>
      </c>
      <c r="D131" s="287">
        <v>6</v>
      </c>
      <c r="E131" s="292">
        <v>6</v>
      </c>
      <c r="F131" s="288">
        <v>0</v>
      </c>
      <c r="G131" s="289">
        <f t="shared" si="27"/>
        <v>0</v>
      </c>
      <c r="H131" s="290">
        <f t="shared" si="28"/>
        <v>0</v>
      </c>
      <c r="I131" s="357">
        <f t="shared" si="29"/>
        <v>0</v>
      </c>
    </row>
    <row r="132" spans="1:9" ht="105">
      <c r="A132" s="356">
        <f>IF(D132="","",MAX($A$26:A131)+1)</f>
        <v>87</v>
      </c>
      <c r="B132" s="297" t="s">
        <v>1322</v>
      </c>
      <c r="C132" s="286" t="s">
        <v>2</v>
      </c>
      <c r="D132" s="287">
        <v>5</v>
      </c>
      <c r="E132" s="292">
        <v>7</v>
      </c>
      <c r="F132" s="288">
        <v>0</v>
      </c>
      <c r="G132" s="289">
        <f t="shared" si="27"/>
        <v>0</v>
      </c>
      <c r="H132" s="290">
        <f t="shared" si="28"/>
        <v>0</v>
      </c>
      <c r="I132" s="357">
        <f t="shared" si="29"/>
        <v>0</v>
      </c>
    </row>
    <row r="133" spans="1:9" ht="105">
      <c r="A133" s="356">
        <f>IF(D133="","",MAX($A$26:A132)+1)</f>
        <v>88</v>
      </c>
      <c r="B133" s="297" t="s">
        <v>1323</v>
      </c>
      <c r="C133" s="286" t="s">
        <v>2</v>
      </c>
      <c r="D133" s="287">
        <v>2</v>
      </c>
      <c r="E133" s="292">
        <v>0</v>
      </c>
      <c r="F133" s="288">
        <v>0</v>
      </c>
      <c r="G133" s="289">
        <f t="shared" si="27"/>
        <v>0</v>
      </c>
      <c r="H133" s="290">
        <f t="shared" si="28"/>
        <v>0</v>
      </c>
      <c r="I133" s="357">
        <f t="shared" si="29"/>
        <v>0</v>
      </c>
    </row>
    <row r="134" spans="1:9" ht="90">
      <c r="A134" s="356">
        <f>IF(D134="","",MAX($A$26:A133)+1)</f>
        <v>89</v>
      </c>
      <c r="B134" s="297" t="s">
        <v>1324</v>
      </c>
      <c r="C134" s="286" t="s">
        <v>2</v>
      </c>
      <c r="D134" s="287">
        <v>7</v>
      </c>
      <c r="E134" s="292">
        <v>7</v>
      </c>
      <c r="F134" s="288">
        <v>0</v>
      </c>
      <c r="G134" s="289">
        <f t="shared" si="27"/>
        <v>0</v>
      </c>
      <c r="H134" s="290">
        <f t="shared" si="28"/>
        <v>0</v>
      </c>
      <c r="I134" s="357">
        <f t="shared" si="29"/>
        <v>0</v>
      </c>
    </row>
    <row r="135" spans="1:9">
      <c r="A135" s="356">
        <f>IF(D135="","",MAX($A$26:A134)+1)</f>
        <v>90</v>
      </c>
      <c r="B135" s="297" t="s">
        <v>1325</v>
      </c>
      <c r="C135" s="286" t="s">
        <v>24</v>
      </c>
      <c r="D135" s="287">
        <v>120</v>
      </c>
      <c r="E135" s="292">
        <v>0</v>
      </c>
      <c r="F135" s="288">
        <v>0</v>
      </c>
      <c r="G135" s="289">
        <f t="shared" si="27"/>
        <v>0</v>
      </c>
      <c r="H135" s="290">
        <f t="shared" si="28"/>
        <v>0</v>
      </c>
      <c r="I135" s="357">
        <f t="shared" si="29"/>
        <v>0</v>
      </c>
    </row>
    <row r="136" spans="1:9">
      <c r="A136" s="356">
        <f>IF(D136="","",MAX($A$26:A135)+1)</f>
        <v>91</v>
      </c>
      <c r="B136" s="297" t="s">
        <v>1326</v>
      </c>
      <c r="C136" s="286" t="s">
        <v>24</v>
      </c>
      <c r="D136" s="287">
        <v>100</v>
      </c>
      <c r="E136" s="292">
        <v>0</v>
      </c>
      <c r="F136" s="288">
        <v>0</v>
      </c>
      <c r="G136" s="289">
        <f t="shared" si="27"/>
        <v>0</v>
      </c>
      <c r="H136" s="290">
        <f t="shared" si="28"/>
        <v>0</v>
      </c>
      <c r="I136" s="357">
        <f t="shared" si="29"/>
        <v>0</v>
      </c>
    </row>
    <row r="137" spans="1:9" ht="45">
      <c r="A137" s="356">
        <f>IF(D137="","",MAX($A$26:A136)+1)</f>
        <v>92</v>
      </c>
      <c r="B137" s="297" t="s">
        <v>1327</v>
      </c>
      <c r="C137" s="286" t="s">
        <v>13</v>
      </c>
      <c r="D137" s="287">
        <v>0.1</v>
      </c>
      <c r="E137" s="292">
        <v>0</v>
      </c>
      <c r="F137" s="288">
        <v>0</v>
      </c>
      <c r="G137" s="289">
        <f t="shared" si="27"/>
        <v>0</v>
      </c>
      <c r="H137" s="290">
        <f t="shared" si="28"/>
        <v>0</v>
      </c>
      <c r="I137" s="357">
        <f t="shared" si="29"/>
        <v>0</v>
      </c>
    </row>
    <row r="138" spans="1:9" ht="30">
      <c r="A138" s="356">
        <f>IF(D138="","",MAX($A$26:A137)+1)</f>
        <v>93</v>
      </c>
      <c r="B138" s="291" t="s">
        <v>1328</v>
      </c>
      <c r="C138" s="286" t="s">
        <v>24</v>
      </c>
      <c r="D138" s="287">
        <v>50</v>
      </c>
      <c r="E138" s="292">
        <v>0</v>
      </c>
      <c r="F138" s="288">
        <v>0</v>
      </c>
      <c r="G138" s="289">
        <f t="shared" si="27"/>
        <v>0</v>
      </c>
      <c r="H138" s="290">
        <f t="shared" si="28"/>
        <v>0</v>
      </c>
      <c r="I138" s="357">
        <f t="shared" si="29"/>
        <v>0</v>
      </c>
    </row>
    <row r="139" spans="1:9">
      <c r="A139" s="356">
        <f>IF(D139="","",MAX($A$26:A138)+1)</f>
        <v>94</v>
      </c>
      <c r="B139" s="297" t="s">
        <v>1329</v>
      </c>
      <c r="C139" s="286" t="s">
        <v>24</v>
      </c>
      <c r="D139" s="287">
        <v>60</v>
      </c>
      <c r="E139" s="292">
        <v>0</v>
      </c>
      <c r="F139" s="288">
        <v>0</v>
      </c>
      <c r="G139" s="289">
        <f t="shared" si="27"/>
        <v>0</v>
      </c>
      <c r="H139" s="290">
        <f t="shared" si="28"/>
        <v>0</v>
      </c>
      <c r="I139" s="357">
        <f t="shared" si="29"/>
        <v>0</v>
      </c>
    </row>
    <row r="140" spans="1:9">
      <c r="A140" s="356">
        <f>IF(D140="","",MAX($A$26:A139)+1)</f>
        <v>95</v>
      </c>
      <c r="B140" s="297" t="s">
        <v>1330</v>
      </c>
      <c r="C140" s="286" t="s">
        <v>9</v>
      </c>
      <c r="D140" s="287">
        <v>6</v>
      </c>
      <c r="E140" s="292">
        <v>0</v>
      </c>
      <c r="F140" s="288">
        <v>0</v>
      </c>
      <c r="G140" s="289">
        <f t="shared" si="27"/>
        <v>0</v>
      </c>
      <c r="H140" s="290">
        <f t="shared" si="28"/>
        <v>0</v>
      </c>
      <c r="I140" s="357">
        <f t="shared" si="29"/>
        <v>0</v>
      </c>
    </row>
    <row r="141" spans="1:9">
      <c r="A141" s="356">
        <f>IF(D141="","",MAX($A$26:A140)+1)</f>
        <v>96</v>
      </c>
      <c r="B141" s="222" t="s">
        <v>1331</v>
      </c>
      <c r="C141" s="286" t="s">
        <v>9</v>
      </c>
      <c r="D141" s="287">
        <v>5</v>
      </c>
      <c r="E141" s="292">
        <v>0</v>
      </c>
      <c r="F141" s="288">
        <v>0</v>
      </c>
      <c r="G141" s="289">
        <f t="shared" si="27"/>
        <v>0</v>
      </c>
      <c r="H141" s="290">
        <f t="shared" si="28"/>
        <v>0</v>
      </c>
      <c r="I141" s="357">
        <f t="shared" si="29"/>
        <v>0</v>
      </c>
    </row>
    <row r="142" spans="1:9" ht="30">
      <c r="A142" s="356">
        <f>IF(D142="","",MAX($A$26:A141)+1)</f>
        <v>97</v>
      </c>
      <c r="B142" s="297" t="s">
        <v>1332</v>
      </c>
      <c r="C142" s="286" t="s">
        <v>16</v>
      </c>
      <c r="D142" s="287">
        <v>1</v>
      </c>
      <c r="E142" s="292">
        <v>0</v>
      </c>
      <c r="F142" s="288">
        <v>0</v>
      </c>
      <c r="G142" s="289">
        <f t="shared" si="27"/>
        <v>0</v>
      </c>
      <c r="H142" s="290">
        <f t="shared" si="28"/>
        <v>0</v>
      </c>
      <c r="I142" s="357">
        <f t="shared" si="29"/>
        <v>0</v>
      </c>
    </row>
    <row r="143" spans="1:9">
      <c r="A143" s="356">
        <f>IF(D143="","",MAX($A$26:A142)+1)</f>
        <v>98</v>
      </c>
      <c r="B143" s="297" t="s">
        <v>1333</v>
      </c>
      <c r="C143" s="286" t="s">
        <v>16</v>
      </c>
      <c r="D143" s="287">
        <v>1</v>
      </c>
      <c r="E143" s="292">
        <v>0</v>
      </c>
      <c r="F143" s="288">
        <v>0</v>
      </c>
      <c r="G143" s="289">
        <f t="shared" si="27"/>
        <v>0</v>
      </c>
      <c r="H143" s="290">
        <f t="shared" si="28"/>
        <v>0</v>
      </c>
      <c r="I143" s="357">
        <f t="shared" si="29"/>
        <v>0</v>
      </c>
    </row>
    <row r="144" spans="1:9" ht="15.75">
      <c r="A144" s="360"/>
      <c r="B144" s="299" t="s">
        <v>1334</v>
      </c>
      <c r="C144" s="300"/>
      <c r="D144" s="301"/>
      <c r="E144" s="301"/>
      <c r="F144" s="300"/>
      <c r="G144" s="302"/>
      <c r="H144" s="303">
        <f>SUM(H119:H143)</f>
        <v>0</v>
      </c>
      <c r="I144" s="361">
        <f>SUM(I119:I143)</f>
        <v>0</v>
      </c>
    </row>
    <row r="145" spans="1:9" ht="15.75">
      <c r="A145" s="540"/>
      <c r="B145" s="541"/>
      <c r="C145" s="210"/>
      <c r="D145" s="344"/>
      <c r="E145" s="344"/>
      <c r="F145" s="542" t="s">
        <v>3</v>
      </c>
      <c r="G145" s="543"/>
      <c r="H145" s="294">
        <f>SUM(H117+H144)</f>
        <v>0</v>
      </c>
      <c r="I145" s="294">
        <f>SUM(I117+I144)</f>
        <v>0</v>
      </c>
    </row>
    <row r="146" spans="1:9" ht="15.75">
      <c r="A146" s="354" t="s">
        <v>1394</v>
      </c>
      <c r="B146" s="306" t="s">
        <v>1335</v>
      </c>
      <c r="C146" s="306"/>
      <c r="D146" s="306"/>
      <c r="E146" s="306"/>
      <c r="F146" s="306"/>
      <c r="G146" s="306"/>
      <c r="H146" s="306"/>
      <c r="I146" s="355"/>
    </row>
    <row r="147" spans="1:9" ht="60">
      <c r="A147" s="356">
        <f>IF(D147="","",MAX($A$26:A146)+1)</f>
        <v>99</v>
      </c>
      <c r="B147" s="492" t="s">
        <v>1586</v>
      </c>
      <c r="C147" s="286" t="s">
        <v>2</v>
      </c>
      <c r="D147" s="287">
        <v>1</v>
      </c>
      <c r="E147" s="292">
        <v>0</v>
      </c>
      <c r="F147" s="288">
        <v>0</v>
      </c>
      <c r="G147" s="289">
        <f t="shared" ref="G147:G167" si="30">IF(ISNUMBER(F147),ROUND(F147,2),0)</f>
        <v>0</v>
      </c>
      <c r="H147" s="290">
        <f t="shared" ref="H147:H167" si="31">ROUND(D147*G147,2)</f>
        <v>0</v>
      </c>
      <c r="I147" s="357">
        <f t="shared" ref="I147:I167" si="32">ROUND(E147*G147,2)</f>
        <v>0</v>
      </c>
    </row>
    <row r="148" spans="1:9" ht="60">
      <c r="A148" s="356">
        <f>IF(D148="","",MAX($A$26:A147)+1)</f>
        <v>100</v>
      </c>
      <c r="B148" s="492" t="s">
        <v>1587</v>
      </c>
      <c r="C148" s="286" t="s">
        <v>2</v>
      </c>
      <c r="D148" s="287">
        <v>6</v>
      </c>
      <c r="E148" s="292">
        <v>6</v>
      </c>
      <c r="F148" s="288">
        <v>0</v>
      </c>
      <c r="G148" s="289">
        <f t="shared" si="30"/>
        <v>0</v>
      </c>
      <c r="H148" s="290">
        <f t="shared" si="31"/>
        <v>0</v>
      </c>
      <c r="I148" s="357">
        <f t="shared" si="32"/>
        <v>0</v>
      </c>
    </row>
    <row r="149" spans="1:9" ht="60">
      <c r="A149" s="356">
        <f>IF(D149="","",MAX($A$26:A148)+1)</f>
        <v>101</v>
      </c>
      <c r="B149" s="492" t="s">
        <v>1587</v>
      </c>
      <c r="C149" s="286" t="s">
        <v>2</v>
      </c>
      <c r="D149" s="287">
        <v>6</v>
      </c>
      <c r="E149" s="292">
        <v>6</v>
      </c>
      <c r="F149" s="288">
        <v>0</v>
      </c>
      <c r="G149" s="289">
        <f t="shared" si="30"/>
        <v>0</v>
      </c>
      <c r="H149" s="290">
        <f t="shared" si="31"/>
        <v>0</v>
      </c>
      <c r="I149" s="357">
        <f t="shared" si="32"/>
        <v>0</v>
      </c>
    </row>
    <row r="150" spans="1:9" ht="60">
      <c r="A150" s="356">
        <f>IF(D150="","",MAX($A$26:A149)+1)</f>
        <v>102</v>
      </c>
      <c r="B150" s="492" t="s">
        <v>1587</v>
      </c>
      <c r="C150" s="286" t="s">
        <v>2</v>
      </c>
      <c r="D150" s="287">
        <v>44</v>
      </c>
      <c r="E150" s="292">
        <v>22</v>
      </c>
      <c r="F150" s="288">
        <v>0</v>
      </c>
      <c r="G150" s="289">
        <f t="shared" si="30"/>
        <v>0</v>
      </c>
      <c r="H150" s="290">
        <f t="shared" si="31"/>
        <v>0</v>
      </c>
      <c r="I150" s="357">
        <f t="shared" si="32"/>
        <v>0</v>
      </c>
    </row>
    <row r="151" spans="1:9" ht="30">
      <c r="A151" s="356">
        <f>IF(D151="","",MAX($A$26:A150)+1)</f>
        <v>103</v>
      </c>
      <c r="B151" s="492" t="s">
        <v>1588</v>
      </c>
      <c r="C151" s="286" t="s">
        <v>2</v>
      </c>
      <c r="D151" s="287">
        <v>6</v>
      </c>
      <c r="E151" s="292">
        <v>6</v>
      </c>
      <c r="F151" s="288">
        <v>0</v>
      </c>
      <c r="G151" s="289">
        <f t="shared" si="30"/>
        <v>0</v>
      </c>
      <c r="H151" s="290">
        <f t="shared" si="31"/>
        <v>0</v>
      </c>
      <c r="I151" s="357">
        <f t="shared" si="32"/>
        <v>0</v>
      </c>
    </row>
    <row r="152" spans="1:9" ht="30">
      <c r="A152" s="356">
        <f>IF(D152="","",MAX($A$26:A151)+1)</f>
        <v>104</v>
      </c>
      <c r="B152" s="492" t="s">
        <v>1589</v>
      </c>
      <c r="C152" s="286" t="s">
        <v>2</v>
      </c>
      <c r="D152" s="287">
        <v>56</v>
      </c>
      <c r="E152" s="292">
        <v>34</v>
      </c>
      <c r="F152" s="288">
        <v>0</v>
      </c>
      <c r="G152" s="289">
        <f t="shared" si="30"/>
        <v>0</v>
      </c>
      <c r="H152" s="290">
        <f t="shared" si="31"/>
        <v>0</v>
      </c>
      <c r="I152" s="357">
        <f t="shared" si="32"/>
        <v>0</v>
      </c>
    </row>
    <row r="153" spans="1:9" ht="45">
      <c r="A153" s="356">
        <f>IF(D153="","",MAX($A$26:A152)+1)</f>
        <v>105</v>
      </c>
      <c r="B153" s="492" t="s">
        <v>1590</v>
      </c>
      <c r="C153" s="286" t="s">
        <v>2</v>
      </c>
      <c r="D153" s="287">
        <v>2</v>
      </c>
      <c r="E153" s="292">
        <v>0</v>
      </c>
      <c r="F153" s="288">
        <v>0</v>
      </c>
      <c r="G153" s="289">
        <f t="shared" si="30"/>
        <v>0</v>
      </c>
      <c r="H153" s="290">
        <f t="shared" si="31"/>
        <v>0</v>
      </c>
      <c r="I153" s="357">
        <f t="shared" si="32"/>
        <v>0</v>
      </c>
    </row>
    <row r="154" spans="1:9" ht="45">
      <c r="A154" s="356">
        <f>IF(D154="","",MAX($A$26:A153)+1)</f>
        <v>106</v>
      </c>
      <c r="B154" s="492" t="s">
        <v>1591</v>
      </c>
      <c r="C154" s="286" t="s">
        <v>2</v>
      </c>
      <c r="D154" s="287">
        <v>1</v>
      </c>
      <c r="E154" s="292">
        <v>0</v>
      </c>
      <c r="F154" s="288">
        <v>0</v>
      </c>
      <c r="G154" s="289">
        <f t="shared" si="30"/>
        <v>0</v>
      </c>
      <c r="H154" s="290">
        <f t="shared" si="31"/>
        <v>0</v>
      </c>
      <c r="I154" s="357">
        <f t="shared" si="32"/>
        <v>0</v>
      </c>
    </row>
    <row r="155" spans="1:9" ht="45">
      <c r="A155" s="356">
        <f>IF(D155="","",MAX($A$26:A154)+1)</f>
        <v>107</v>
      </c>
      <c r="B155" s="492" t="s">
        <v>1592</v>
      </c>
      <c r="C155" s="286" t="s">
        <v>2</v>
      </c>
      <c r="D155" s="287">
        <v>1</v>
      </c>
      <c r="E155" s="292">
        <v>0</v>
      </c>
      <c r="F155" s="288">
        <v>0</v>
      </c>
      <c r="G155" s="289">
        <f t="shared" si="30"/>
        <v>0</v>
      </c>
      <c r="H155" s="290">
        <f t="shared" si="31"/>
        <v>0</v>
      </c>
      <c r="I155" s="357">
        <f t="shared" si="32"/>
        <v>0</v>
      </c>
    </row>
    <row r="156" spans="1:9" ht="45">
      <c r="A156" s="356">
        <f>IF(D156="","",MAX($A$26:A155)+1)</f>
        <v>108</v>
      </c>
      <c r="B156" s="492" t="s">
        <v>1593</v>
      </c>
      <c r="C156" s="286" t="s">
        <v>2</v>
      </c>
      <c r="D156" s="287">
        <v>1</v>
      </c>
      <c r="E156" s="292">
        <v>0</v>
      </c>
      <c r="F156" s="288">
        <v>0</v>
      </c>
      <c r="G156" s="289">
        <f t="shared" si="30"/>
        <v>0</v>
      </c>
      <c r="H156" s="290">
        <f t="shared" si="31"/>
        <v>0</v>
      </c>
      <c r="I156" s="357">
        <f t="shared" si="32"/>
        <v>0</v>
      </c>
    </row>
    <row r="157" spans="1:9" ht="39.75" customHeight="1">
      <c r="A157" s="356">
        <f>IF(D157="","",MAX($A$26:A156)+1)</f>
        <v>109</v>
      </c>
      <c r="B157" s="492" t="s">
        <v>1594</v>
      </c>
      <c r="C157" s="286" t="s">
        <v>2</v>
      </c>
      <c r="D157" s="287">
        <v>6</v>
      </c>
      <c r="E157" s="292">
        <v>6</v>
      </c>
      <c r="F157" s="288">
        <v>0</v>
      </c>
      <c r="G157" s="289">
        <f t="shared" si="30"/>
        <v>0</v>
      </c>
      <c r="H157" s="290">
        <f t="shared" si="31"/>
        <v>0</v>
      </c>
      <c r="I157" s="357">
        <f t="shared" si="32"/>
        <v>0</v>
      </c>
    </row>
    <row r="158" spans="1:9" ht="35.25" customHeight="1">
      <c r="A158" s="356">
        <f>IF(D158="","",MAX($A$26:A157)+1)</f>
        <v>110</v>
      </c>
      <c r="B158" s="492" t="s">
        <v>1336</v>
      </c>
      <c r="C158" s="286" t="s">
        <v>2</v>
      </c>
      <c r="D158" s="287">
        <v>12</v>
      </c>
      <c r="E158" s="292">
        <v>12</v>
      </c>
      <c r="F158" s="288">
        <v>0</v>
      </c>
      <c r="G158" s="289">
        <f t="shared" si="30"/>
        <v>0</v>
      </c>
      <c r="H158" s="290">
        <f t="shared" si="31"/>
        <v>0</v>
      </c>
      <c r="I158" s="357">
        <f t="shared" si="32"/>
        <v>0</v>
      </c>
    </row>
    <row r="159" spans="1:9">
      <c r="A159" s="356">
        <f>IF(D159="","",MAX($A$26:A158)+1)</f>
        <v>111</v>
      </c>
      <c r="B159" s="291" t="s">
        <v>1337</v>
      </c>
      <c r="C159" s="286" t="s">
        <v>2</v>
      </c>
      <c r="D159" s="287">
        <v>1</v>
      </c>
      <c r="E159" s="292">
        <v>0</v>
      </c>
      <c r="F159" s="288">
        <v>0</v>
      </c>
      <c r="G159" s="289">
        <f t="shared" si="30"/>
        <v>0</v>
      </c>
      <c r="H159" s="290">
        <f t="shared" si="31"/>
        <v>0</v>
      </c>
      <c r="I159" s="357">
        <f t="shared" si="32"/>
        <v>0</v>
      </c>
    </row>
    <row r="160" spans="1:9">
      <c r="A160" s="356">
        <f>IF(D160="","",MAX($A$26:A159)+1)</f>
        <v>112</v>
      </c>
      <c r="B160" s="297" t="s">
        <v>1595</v>
      </c>
      <c r="C160" s="286" t="s">
        <v>2</v>
      </c>
      <c r="D160" s="287">
        <v>1</v>
      </c>
      <c r="E160" s="292">
        <v>0</v>
      </c>
      <c r="F160" s="288">
        <v>0</v>
      </c>
      <c r="G160" s="289">
        <f t="shared" si="30"/>
        <v>0</v>
      </c>
      <c r="H160" s="290">
        <f t="shared" si="31"/>
        <v>0</v>
      </c>
      <c r="I160" s="357">
        <f t="shared" si="32"/>
        <v>0</v>
      </c>
    </row>
    <row r="161" spans="1:9">
      <c r="A161" s="356">
        <f>IF(D161="","",MAX($A$26:A160)+1)</f>
        <v>113</v>
      </c>
      <c r="B161" s="297" t="s">
        <v>1338</v>
      </c>
      <c r="C161" s="286" t="s">
        <v>2</v>
      </c>
      <c r="D161" s="287">
        <v>1</v>
      </c>
      <c r="E161" s="292">
        <v>0</v>
      </c>
      <c r="F161" s="288">
        <v>0</v>
      </c>
      <c r="G161" s="289">
        <f t="shared" si="30"/>
        <v>0</v>
      </c>
      <c r="H161" s="290">
        <f t="shared" si="31"/>
        <v>0</v>
      </c>
      <c r="I161" s="357">
        <f t="shared" si="32"/>
        <v>0</v>
      </c>
    </row>
    <row r="162" spans="1:9">
      <c r="A162" s="356">
        <f>IF(D162="","",MAX($A$26:A161)+1)</f>
        <v>114</v>
      </c>
      <c r="B162" s="297" t="s">
        <v>1339</v>
      </c>
      <c r="C162" s="286" t="s">
        <v>2</v>
      </c>
      <c r="D162" s="287">
        <v>40</v>
      </c>
      <c r="E162" s="292">
        <v>0</v>
      </c>
      <c r="F162" s="288">
        <v>0</v>
      </c>
      <c r="G162" s="289">
        <f t="shared" si="30"/>
        <v>0</v>
      </c>
      <c r="H162" s="290">
        <f t="shared" si="31"/>
        <v>0</v>
      </c>
      <c r="I162" s="357">
        <f t="shared" si="32"/>
        <v>0</v>
      </c>
    </row>
    <row r="163" spans="1:9">
      <c r="A163" s="356">
        <f>IF(D163="","",MAX($A$26:A162)+1)</f>
        <v>115</v>
      </c>
      <c r="B163" s="492" t="s">
        <v>1596</v>
      </c>
      <c r="C163" s="286" t="s">
        <v>2</v>
      </c>
      <c r="D163" s="287">
        <v>1</v>
      </c>
      <c r="E163" s="292">
        <v>0</v>
      </c>
      <c r="F163" s="288">
        <v>0</v>
      </c>
      <c r="G163" s="289">
        <f t="shared" si="30"/>
        <v>0</v>
      </c>
      <c r="H163" s="290">
        <f t="shared" si="31"/>
        <v>0</v>
      </c>
      <c r="I163" s="357">
        <f t="shared" si="32"/>
        <v>0</v>
      </c>
    </row>
    <row r="164" spans="1:9" ht="45">
      <c r="A164" s="356">
        <f>IF(D164="","",MAX($A$26:A163)+1)</f>
        <v>116</v>
      </c>
      <c r="B164" s="297" t="s">
        <v>1340</v>
      </c>
      <c r="C164" s="286" t="s">
        <v>16</v>
      </c>
      <c r="D164" s="287">
        <v>0.5</v>
      </c>
      <c r="E164" s="292">
        <v>0.5</v>
      </c>
      <c r="F164" s="288">
        <v>0</v>
      </c>
      <c r="G164" s="289">
        <f t="shared" si="30"/>
        <v>0</v>
      </c>
      <c r="H164" s="290">
        <f t="shared" si="31"/>
        <v>0</v>
      </c>
      <c r="I164" s="357">
        <f t="shared" si="32"/>
        <v>0</v>
      </c>
    </row>
    <row r="165" spans="1:9" ht="90">
      <c r="A165" s="356">
        <f>IF(D165="","",MAX($A$26:A164)+1)</f>
        <v>117</v>
      </c>
      <c r="B165" s="291" t="s">
        <v>1597</v>
      </c>
      <c r="C165" s="286" t="s">
        <v>16</v>
      </c>
      <c r="D165" s="287">
        <v>0.5</v>
      </c>
      <c r="E165" s="292">
        <v>0.5</v>
      </c>
      <c r="F165" s="288">
        <v>0</v>
      </c>
      <c r="G165" s="289">
        <f t="shared" si="30"/>
        <v>0</v>
      </c>
      <c r="H165" s="290">
        <f t="shared" si="31"/>
        <v>0</v>
      </c>
      <c r="I165" s="357">
        <f t="shared" si="32"/>
        <v>0</v>
      </c>
    </row>
    <row r="166" spans="1:9" ht="30">
      <c r="A166" s="356">
        <f>IF(D166="","",MAX($A$26:A165)+1)</f>
        <v>118</v>
      </c>
      <c r="B166" s="297" t="s">
        <v>1341</v>
      </c>
      <c r="C166" s="286" t="s">
        <v>16</v>
      </c>
      <c r="D166" s="287">
        <v>0.5</v>
      </c>
      <c r="E166" s="292">
        <v>0.5</v>
      </c>
      <c r="F166" s="288">
        <v>0</v>
      </c>
      <c r="G166" s="289">
        <f t="shared" si="30"/>
        <v>0</v>
      </c>
      <c r="H166" s="290">
        <f t="shared" si="31"/>
        <v>0</v>
      </c>
      <c r="I166" s="357">
        <f t="shared" si="32"/>
        <v>0</v>
      </c>
    </row>
    <row r="167" spans="1:9">
      <c r="A167" s="356">
        <f>IF(D167="","",MAX($A$26:A166)+1)</f>
        <v>119</v>
      </c>
      <c r="B167" s="297" t="s">
        <v>1342</v>
      </c>
      <c r="C167" s="286" t="s">
        <v>16</v>
      </c>
      <c r="D167" s="287">
        <v>0.5</v>
      </c>
      <c r="E167" s="292">
        <v>0.5</v>
      </c>
      <c r="F167" s="288">
        <v>0</v>
      </c>
      <c r="G167" s="289">
        <f t="shared" si="30"/>
        <v>0</v>
      </c>
      <c r="H167" s="290">
        <f t="shared" si="31"/>
        <v>0</v>
      </c>
      <c r="I167" s="357">
        <f t="shared" si="32"/>
        <v>0</v>
      </c>
    </row>
    <row r="168" spans="1:9" ht="15.75">
      <c r="A168" s="540"/>
      <c r="B168" s="541"/>
      <c r="C168" s="210"/>
      <c r="D168" s="344"/>
      <c r="E168" s="344"/>
      <c r="F168" s="542" t="s">
        <v>3</v>
      </c>
      <c r="G168" s="543"/>
      <c r="H168" s="294">
        <f>SUM(H147:H167)</f>
        <v>0</v>
      </c>
      <c r="I168" s="358">
        <f>SUM(I147:I167)</f>
        <v>0</v>
      </c>
    </row>
    <row r="169" spans="1:9" ht="15.75">
      <c r="A169" s="354" t="s">
        <v>1395</v>
      </c>
      <c r="B169" s="306" t="s">
        <v>1343</v>
      </c>
      <c r="C169" s="306"/>
      <c r="D169" s="306"/>
      <c r="E169" s="306"/>
      <c r="F169" s="306"/>
      <c r="G169" s="306"/>
      <c r="H169" s="306"/>
      <c r="I169" s="355"/>
    </row>
    <row r="170" spans="1:9" ht="195">
      <c r="A170" s="356">
        <f>IF(D170="","",MAX($A$26:A169)+1)</f>
        <v>120</v>
      </c>
      <c r="B170" s="492" t="s">
        <v>1600</v>
      </c>
      <c r="C170" s="286" t="s">
        <v>2</v>
      </c>
      <c r="D170" s="287">
        <v>2</v>
      </c>
      <c r="E170" s="292">
        <v>4</v>
      </c>
      <c r="F170" s="288">
        <v>0</v>
      </c>
      <c r="G170" s="289">
        <f t="shared" ref="G170:G178" si="33">IF(ISNUMBER(F170),ROUND(F170,2),0)</f>
        <v>0</v>
      </c>
      <c r="H170" s="290">
        <f t="shared" ref="H170:H178" si="34">ROUND(D170*G170,2)</f>
        <v>0</v>
      </c>
      <c r="I170" s="357">
        <f t="shared" ref="I170:I178" si="35">ROUND(E170*G170,2)</f>
        <v>0</v>
      </c>
    </row>
    <row r="171" spans="1:9" ht="210">
      <c r="A171" s="356">
        <f>IF(D171="","",MAX($A$26:A170)+1)</f>
        <v>121</v>
      </c>
      <c r="B171" s="494" t="s">
        <v>1601</v>
      </c>
      <c r="C171" s="286" t="s">
        <v>2</v>
      </c>
      <c r="D171" s="287">
        <v>1</v>
      </c>
      <c r="E171" s="292">
        <v>0</v>
      </c>
      <c r="F171" s="288">
        <v>0</v>
      </c>
      <c r="G171" s="289">
        <f t="shared" si="33"/>
        <v>0</v>
      </c>
      <c r="H171" s="290">
        <f t="shared" si="34"/>
        <v>0</v>
      </c>
      <c r="I171" s="357">
        <f t="shared" si="35"/>
        <v>0</v>
      </c>
    </row>
    <row r="172" spans="1:9" ht="30">
      <c r="A172" s="356">
        <f>IF(D172="","",MAX($A$26:A171)+1)</f>
        <v>122</v>
      </c>
      <c r="B172" s="494" t="s">
        <v>1602</v>
      </c>
      <c r="C172" s="495" t="s">
        <v>2</v>
      </c>
      <c r="D172" s="496">
        <v>1</v>
      </c>
      <c r="E172" s="497">
        <v>0</v>
      </c>
      <c r="F172" s="498">
        <v>0</v>
      </c>
      <c r="G172" s="499">
        <f t="shared" si="33"/>
        <v>0</v>
      </c>
      <c r="H172" s="500">
        <f t="shared" si="34"/>
        <v>0</v>
      </c>
      <c r="I172" s="501">
        <f t="shared" si="35"/>
        <v>0</v>
      </c>
    </row>
    <row r="173" spans="1:9" ht="30">
      <c r="A173" s="356">
        <f>IF(D173="","",MAX($A$26:A172)+1)</f>
        <v>123</v>
      </c>
      <c r="B173" s="492" t="s">
        <v>1603</v>
      </c>
      <c r="C173" s="286" t="s">
        <v>2</v>
      </c>
      <c r="D173" s="287">
        <v>3</v>
      </c>
      <c r="E173" s="292">
        <v>4</v>
      </c>
      <c r="F173" s="288">
        <v>0</v>
      </c>
      <c r="G173" s="289">
        <f t="shared" ref="G173" si="36">IF(ISNUMBER(F173),ROUND(F173,2),0)</f>
        <v>0</v>
      </c>
      <c r="H173" s="290">
        <f t="shared" ref="H173" si="37">ROUND(D173*G173,2)</f>
        <v>0</v>
      </c>
      <c r="I173" s="357">
        <f t="shared" ref="I173" si="38">ROUND(E173*G173,2)</f>
        <v>0</v>
      </c>
    </row>
    <row r="174" spans="1:9">
      <c r="A174" s="356">
        <f>IF(D174="","",MAX($A$26:A172)+1)</f>
        <v>123</v>
      </c>
      <c r="B174" s="492" t="s">
        <v>1604</v>
      </c>
      <c r="C174" s="286" t="s">
        <v>2</v>
      </c>
      <c r="D174" s="287">
        <v>3</v>
      </c>
      <c r="E174" s="292">
        <v>4</v>
      </c>
      <c r="F174" s="288">
        <v>0</v>
      </c>
      <c r="G174" s="289">
        <f t="shared" si="33"/>
        <v>0</v>
      </c>
      <c r="H174" s="290">
        <f t="shared" si="34"/>
        <v>0</v>
      </c>
      <c r="I174" s="357">
        <f t="shared" si="35"/>
        <v>0</v>
      </c>
    </row>
    <row r="175" spans="1:9" ht="120">
      <c r="A175" s="356">
        <f>IF(D175="","",MAX($A$26:A174)+1)</f>
        <v>124</v>
      </c>
      <c r="B175" s="492" t="s">
        <v>1605</v>
      </c>
      <c r="C175" s="286" t="s">
        <v>2</v>
      </c>
      <c r="D175" s="287">
        <v>1</v>
      </c>
      <c r="E175" s="292">
        <v>0</v>
      </c>
      <c r="F175" s="288">
        <v>0</v>
      </c>
      <c r="G175" s="289">
        <f t="shared" si="33"/>
        <v>0</v>
      </c>
      <c r="H175" s="290">
        <f t="shared" si="34"/>
        <v>0</v>
      </c>
      <c r="I175" s="357">
        <f t="shared" si="35"/>
        <v>0</v>
      </c>
    </row>
    <row r="176" spans="1:9" ht="60">
      <c r="A176" s="356">
        <f>IF(D176="","",MAX($A$26:A175)+1)</f>
        <v>125</v>
      </c>
      <c r="B176" s="494" t="s">
        <v>1606</v>
      </c>
      <c r="C176" s="495" t="s">
        <v>2</v>
      </c>
      <c r="D176" s="496">
        <v>1</v>
      </c>
      <c r="E176" s="497">
        <v>0</v>
      </c>
      <c r="F176" s="498"/>
      <c r="G176" s="499">
        <f t="shared" ref="G176" si="39">IF(ISNUMBER(F176),ROUND(F176,2),0)</f>
        <v>0</v>
      </c>
      <c r="H176" s="500">
        <f t="shared" ref="H176" si="40">ROUND(D176*G176,2)</f>
        <v>0</v>
      </c>
      <c r="I176" s="501">
        <f t="shared" ref="I176" si="41">ROUND(E176*G176,2)</f>
        <v>0</v>
      </c>
    </row>
    <row r="177" spans="1:9" ht="30">
      <c r="A177" s="356">
        <f>IF(D177="","",MAX($A$26:A175)+1)</f>
        <v>125</v>
      </c>
      <c r="B177" s="492" t="s">
        <v>1607</v>
      </c>
      <c r="C177" s="286" t="s">
        <v>16</v>
      </c>
      <c r="D177" s="287">
        <v>0.5</v>
      </c>
      <c r="E177" s="292">
        <v>0.5</v>
      </c>
      <c r="F177" s="288">
        <v>0</v>
      </c>
      <c r="G177" s="289">
        <f t="shared" si="33"/>
        <v>0</v>
      </c>
      <c r="H177" s="290">
        <f t="shared" si="34"/>
        <v>0</v>
      </c>
      <c r="I177" s="357">
        <f t="shared" si="35"/>
        <v>0</v>
      </c>
    </row>
    <row r="178" spans="1:9" ht="30">
      <c r="A178" s="356">
        <f>IF(D178="","",MAX($A$26:A177)+1)</f>
        <v>126</v>
      </c>
      <c r="B178" s="291" t="s">
        <v>1345</v>
      </c>
      <c r="C178" s="286" t="s">
        <v>16</v>
      </c>
      <c r="D178" s="287">
        <v>0.5</v>
      </c>
      <c r="E178" s="292">
        <v>0.5</v>
      </c>
      <c r="F178" s="288">
        <v>0</v>
      </c>
      <c r="G178" s="289">
        <f t="shared" si="33"/>
        <v>0</v>
      </c>
      <c r="H178" s="290">
        <f t="shared" si="34"/>
        <v>0</v>
      </c>
      <c r="I178" s="357">
        <f t="shared" si="35"/>
        <v>0</v>
      </c>
    </row>
    <row r="179" spans="1:9" ht="15.75">
      <c r="A179" s="540"/>
      <c r="B179" s="541"/>
      <c r="C179" s="210"/>
      <c r="D179" s="344"/>
      <c r="E179" s="344"/>
      <c r="F179" s="542" t="s">
        <v>3</v>
      </c>
      <c r="G179" s="543"/>
      <c r="H179" s="294">
        <f>SUM(H170:H178)</f>
        <v>0</v>
      </c>
      <c r="I179" s="358">
        <f>SUM(I170:I178)</f>
        <v>0</v>
      </c>
    </row>
    <row r="180" spans="1:9" ht="15.75">
      <c r="A180" s="354" t="s">
        <v>1396</v>
      </c>
      <c r="B180" s="306" t="s">
        <v>1346</v>
      </c>
      <c r="C180" s="306"/>
      <c r="D180" s="306"/>
      <c r="E180" s="306"/>
      <c r="F180" s="306"/>
      <c r="G180" s="306"/>
      <c r="H180" s="306"/>
      <c r="I180" s="355"/>
    </row>
    <row r="181" spans="1:9" ht="90">
      <c r="A181" s="356">
        <f>IF(D181="","",MAX($A$26:A180)+1)</f>
        <v>127</v>
      </c>
      <c r="B181" s="492" t="s">
        <v>1597</v>
      </c>
      <c r="C181" s="286" t="s">
        <v>2</v>
      </c>
      <c r="D181" s="305">
        <v>1</v>
      </c>
      <c r="E181" s="305">
        <v>0</v>
      </c>
      <c r="F181" s="288">
        <v>0</v>
      </c>
      <c r="G181" s="289">
        <f t="shared" ref="G181:G197" si="42">IF(ISNUMBER(F181),ROUND(F181,2),0)</f>
        <v>0</v>
      </c>
      <c r="H181" s="290">
        <f t="shared" ref="H181:H197" si="43">ROUND(D181*G181,2)</f>
        <v>0</v>
      </c>
      <c r="I181" s="357">
        <f t="shared" ref="I181:I197" si="44">ROUND(E181*G181,2)</f>
        <v>0</v>
      </c>
    </row>
    <row r="182" spans="1:9">
      <c r="A182" s="356">
        <f>IF(D182="","",MAX($A$26:A181)+1)</f>
        <v>128</v>
      </c>
      <c r="B182" s="298" t="s">
        <v>1347</v>
      </c>
      <c r="C182" s="286" t="s">
        <v>2</v>
      </c>
      <c r="D182" s="305">
        <v>4</v>
      </c>
      <c r="E182" s="305">
        <v>0</v>
      </c>
      <c r="F182" s="288">
        <v>0</v>
      </c>
      <c r="G182" s="289">
        <f t="shared" si="42"/>
        <v>0</v>
      </c>
      <c r="H182" s="290">
        <f t="shared" si="43"/>
        <v>0</v>
      </c>
      <c r="I182" s="357">
        <f t="shared" si="44"/>
        <v>0</v>
      </c>
    </row>
    <row r="183" spans="1:9">
      <c r="A183" s="356">
        <f>IF(D183="","",MAX($A$26:A182)+1)</f>
        <v>129</v>
      </c>
      <c r="B183" s="291" t="s">
        <v>1348</v>
      </c>
      <c r="C183" s="286" t="s">
        <v>2</v>
      </c>
      <c r="D183" s="305">
        <v>4</v>
      </c>
      <c r="E183" s="305">
        <v>0</v>
      </c>
      <c r="F183" s="288">
        <v>0</v>
      </c>
      <c r="G183" s="289">
        <f t="shared" si="42"/>
        <v>0</v>
      </c>
      <c r="H183" s="290">
        <f t="shared" si="43"/>
        <v>0</v>
      </c>
      <c r="I183" s="357">
        <f t="shared" si="44"/>
        <v>0</v>
      </c>
    </row>
    <row r="184" spans="1:9" ht="45">
      <c r="A184" s="356">
        <f>IF(D184="","",MAX($A$26:A183)+1)</f>
        <v>130</v>
      </c>
      <c r="B184" s="493" t="s">
        <v>1598</v>
      </c>
      <c r="C184" s="286" t="s">
        <v>2</v>
      </c>
      <c r="D184" s="305">
        <v>2</v>
      </c>
      <c r="E184" s="305">
        <v>0</v>
      </c>
      <c r="F184" s="288">
        <v>0</v>
      </c>
      <c r="G184" s="289">
        <f t="shared" si="42"/>
        <v>0</v>
      </c>
      <c r="H184" s="290">
        <f t="shared" si="43"/>
        <v>0</v>
      </c>
      <c r="I184" s="357">
        <f t="shared" si="44"/>
        <v>0</v>
      </c>
    </row>
    <row r="185" spans="1:9" ht="45">
      <c r="A185" s="356">
        <f>IF(D185="","",MAX($A$26:A184)+1)</f>
        <v>131</v>
      </c>
      <c r="B185" s="298" t="s">
        <v>1349</v>
      </c>
      <c r="C185" s="286" t="s">
        <v>2</v>
      </c>
      <c r="D185" s="305">
        <v>2</v>
      </c>
      <c r="E185" s="305">
        <v>0</v>
      </c>
      <c r="F185" s="288">
        <v>0</v>
      </c>
      <c r="G185" s="289">
        <f t="shared" si="42"/>
        <v>0</v>
      </c>
      <c r="H185" s="290">
        <f t="shared" si="43"/>
        <v>0</v>
      </c>
      <c r="I185" s="357">
        <f t="shared" si="44"/>
        <v>0</v>
      </c>
    </row>
    <row r="186" spans="1:9" ht="60">
      <c r="A186" s="356">
        <f>IF(D186="","",MAX($A$26:A185)+1)</f>
        <v>132</v>
      </c>
      <c r="B186" s="309" t="s">
        <v>1350</v>
      </c>
      <c r="C186" s="286" t="s">
        <v>2</v>
      </c>
      <c r="D186" s="305">
        <v>1</v>
      </c>
      <c r="E186" s="305">
        <v>0</v>
      </c>
      <c r="F186" s="288">
        <v>0</v>
      </c>
      <c r="G186" s="289">
        <f t="shared" si="42"/>
        <v>0</v>
      </c>
      <c r="H186" s="290">
        <f t="shared" si="43"/>
        <v>0</v>
      </c>
      <c r="I186" s="357">
        <f t="shared" si="44"/>
        <v>0</v>
      </c>
    </row>
    <row r="187" spans="1:9" ht="45">
      <c r="A187" s="356">
        <f>IF(D187="","",MAX($A$26:A186)+1)</f>
        <v>133</v>
      </c>
      <c r="B187" s="309" t="s">
        <v>1351</v>
      </c>
      <c r="C187" s="286" t="s">
        <v>2</v>
      </c>
      <c r="D187" s="305">
        <v>1</v>
      </c>
      <c r="E187" s="305">
        <v>0</v>
      </c>
      <c r="F187" s="288">
        <v>0</v>
      </c>
      <c r="G187" s="289">
        <f t="shared" si="42"/>
        <v>0</v>
      </c>
      <c r="H187" s="290">
        <f t="shared" si="43"/>
        <v>0</v>
      </c>
      <c r="I187" s="357">
        <f t="shared" si="44"/>
        <v>0</v>
      </c>
    </row>
    <row r="188" spans="1:9" ht="45">
      <c r="A188" s="356">
        <f>IF(D188="","",MAX($A$26:A187)+1)</f>
        <v>134</v>
      </c>
      <c r="B188" s="309" t="s">
        <v>1352</v>
      </c>
      <c r="C188" s="286" t="s">
        <v>2</v>
      </c>
      <c r="D188" s="305">
        <v>4</v>
      </c>
      <c r="E188" s="305">
        <v>0</v>
      </c>
      <c r="F188" s="288">
        <v>0</v>
      </c>
      <c r="G188" s="289">
        <f t="shared" si="42"/>
        <v>0</v>
      </c>
      <c r="H188" s="290">
        <f t="shared" si="43"/>
        <v>0</v>
      </c>
      <c r="I188" s="357">
        <f t="shared" si="44"/>
        <v>0</v>
      </c>
    </row>
    <row r="189" spans="1:9" ht="45">
      <c r="A189" s="356">
        <f>IF(D189="","",MAX($A$26:A188)+1)</f>
        <v>135</v>
      </c>
      <c r="B189" s="309" t="s">
        <v>1353</v>
      </c>
      <c r="C189" s="286" t="s">
        <v>2</v>
      </c>
      <c r="D189" s="305">
        <v>4</v>
      </c>
      <c r="E189" s="305">
        <v>0</v>
      </c>
      <c r="F189" s="288">
        <v>0</v>
      </c>
      <c r="G189" s="289">
        <f t="shared" si="42"/>
        <v>0</v>
      </c>
      <c r="H189" s="290">
        <f t="shared" si="43"/>
        <v>0</v>
      </c>
      <c r="I189" s="357">
        <f t="shared" si="44"/>
        <v>0</v>
      </c>
    </row>
    <row r="190" spans="1:9" ht="30">
      <c r="A190" s="356">
        <f>IF(D190="","",MAX($A$26:A189)+1)</f>
        <v>136</v>
      </c>
      <c r="B190" s="492" t="s">
        <v>1599</v>
      </c>
      <c r="C190" s="286" t="s">
        <v>2</v>
      </c>
      <c r="D190" s="305">
        <v>9</v>
      </c>
      <c r="E190" s="305">
        <v>5</v>
      </c>
      <c r="F190" s="288">
        <v>0</v>
      </c>
      <c r="G190" s="289">
        <f t="shared" si="42"/>
        <v>0</v>
      </c>
      <c r="H190" s="290">
        <f t="shared" si="43"/>
        <v>0</v>
      </c>
      <c r="I190" s="357">
        <f t="shared" si="44"/>
        <v>0</v>
      </c>
    </row>
    <row r="191" spans="1:9">
      <c r="A191" s="356">
        <f>IF(D191="","",MAX($A$26:A190)+1)</f>
        <v>137</v>
      </c>
      <c r="B191" s="291" t="s">
        <v>1354</v>
      </c>
      <c r="C191" s="286" t="s">
        <v>16</v>
      </c>
      <c r="D191" s="305">
        <v>9</v>
      </c>
      <c r="E191" s="305">
        <v>5</v>
      </c>
      <c r="F191" s="288">
        <v>0</v>
      </c>
      <c r="G191" s="289">
        <f t="shared" si="42"/>
        <v>0</v>
      </c>
      <c r="H191" s="290">
        <f t="shared" si="43"/>
        <v>0</v>
      </c>
      <c r="I191" s="357">
        <f t="shared" si="44"/>
        <v>0</v>
      </c>
    </row>
    <row r="192" spans="1:9">
      <c r="A192" s="356">
        <f>IF(D192="","",MAX($A$26:A191)+1)</f>
        <v>138</v>
      </c>
      <c r="B192" s="309" t="s">
        <v>1355</v>
      </c>
      <c r="C192" s="286" t="s">
        <v>2</v>
      </c>
      <c r="D192" s="305">
        <v>1</v>
      </c>
      <c r="E192" s="305">
        <v>0</v>
      </c>
      <c r="F192" s="288">
        <v>0</v>
      </c>
      <c r="G192" s="289">
        <f t="shared" si="42"/>
        <v>0</v>
      </c>
      <c r="H192" s="290">
        <f t="shared" si="43"/>
        <v>0</v>
      </c>
      <c r="I192" s="357">
        <f t="shared" si="44"/>
        <v>0</v>
      </c>
    </row>
    <row r="193" spans="1:9">
      <c r="A193" s="356">
        <f>IF(D193="","",MAX($A$26:A192)+1)</f>
        <v>139</v>
      </c>
      <c r="B193" s="291" t="s">
        <v>1356</v>
      </c>
      <c r="C193" s="286" t="s">
        <v>2</v>
      </c>
      <c r="D193" s="305">
        <v>1</v>
      </c>
      <c r="E193" s="305">
        <v>0</v>
      </c>
      <c r="F193" s="288">
        <v>0</v>
      </c>
      <c r="G193" s="289">
        <f t="shared" si="42"/>
        <v>0</v>
      </c>
      <c r="H193" s="290">
        <f t="shared" si="43"/>
        <v>0</v>
      </c>
      <c r="I193" s="357">
        <f t="shared" si="44"/>
        <v>0</v>
      </c>
    </row>
    <row r="194" spans="1:9" ht="30">
      <c r="A194" s="356">
        <f>IF(D194="","",MAX($A$26:A193)+1)</f>
        <v>140</v>
      </c>
      <c r="B194" s="291" t="s">
        <v>1344</v>
      </c>
      <c r="C194" s="286" t="s">
        <v>16</v>
      </c>
      <c r="D194" s="305">
        <v>0.5</v>
      </c>
      <c r="E194" s="305">
        <v>0.5</v>
      </c>
      <c r="F194" s="288">
        <v>0</v>
      </c>
      <c r="G194" s="289">
        <f t="shared" si="42"/>
        <v>0</v>
      </c>
      <c r="H194" s="290">
        <f t="shared" si="43"/>
        <v>0</v>
      </c>
      <c r="I194" s="357">
        <f t="shared" si="44"/>
        <v>0</v>
      </c>
    </row>
    <row r="195" spans="1:9" ht="45">
      <c r="A195" s="356">
        <f>IF(D195="","",MAX($A$26:A194)+1)</f>
        <v>141</v>
      </c>
      <c r="B195" s="291" t="s">
        <v>1357</v>
      </c>
      <c r="C195" s="286" t="s">
        <v>16</v>
      </c>
      <c r="D195" s="305">
        <v>0.5</v>
      </c>
      <c r="E195" s="305">
        <v>0.5</v>
      </c>
      <c r="F195" s="288">
        <v>0</v>
      </c>
      <c r="G195" s="289">
        <f t="shared" si="42"/>
        <v>0</v>
      </c>
      <c r="H195" s="290">
        <f t="shared" si="43"/>
        <v>0</v>
      </c>
      <c r="I195" s="357">
        <f t="shared" si="44"/>
        <v>0</v>
      </c>
    </row>
    <row r="196" spans="1:9" ht="30">
      <c r="A196" s="356">
        <f>IF(D196="","",MAX($A$26:A195)+1)</f>
        <v>142</v>
      </c>
      <c r="B196" s="291" t="s">
        <v>1358</v>
      </c>
      <c r="C196" s="286" t="s">
        <v>16</v>
      </c>
      <c r="D196" s="305">
        <v>1</v>
      </c>
      <c r="E196" s="305">
        <v>0</v>
      </c>
      <c r="F196" s="288">
        <v>0</v>
      </c>
      <c r="G196" s="289">
        <f t="shared" si="42"/>
        <v>0</v>
      </c>
      <c r="H196" s="290">
        <f t="shared" si="43"/>
        <v>0</v>
      </c>
      <c r="I196" s="357">
        <f t="shared" si="44"/>
        <v>0</v>
      </c>
    </row>
    <row r="197" spans="1:9">
      <c r="A197" s="356">
        <f>IF(D197="","",MAX($A$26:A196)+1)</f>
        <v>143</v>
      </c>
      <c r="B197" s="291" t="s">
        <v>1342</v>
      </c>
      <c r="C197" s="286" t="s">
        <v>16</v>
      </c>
      <c r="D197" s="305">
        <v>0.5</v>
      </c>
      <c r="E197" s="305">
        <v>0.5</v>
      </c>
      <c r="F197" s="288">
        <v>0</v>
      </c>
      <c r="G197" s="289">
        <f t="shared" si="42"/>
        <v>0</v>
      </c>
      <c r="H197" s="290">
        <f t="shared" si="43"/>
        <v>0</v>
      </c>
      <c r="I197" s="357">
        <f t="shared" si="44"/>
        <v>0</v>
      </c>
    </row>
    <row r="198" spans="1:9" ht="15.75">
      <c r="A198" s="540"/>
      <c r="B198" s="541"/>
      <c r="C198" s="210"/>
      <c r="D198" s="344"/>
      <c r="E198" s="344"/>
      <c r="F198" s="542" t="s">
        <v>3</v>
      </c>
      <c r="G198" s="543"/>
      <c r="H198" s="294">
        <f>SUM(H181:H197)</f>
        <v>0</v>
      </c>
      <c r="I198" s="358">
        <f>SUM(I181:I197)</f>
        <v>0</v>
      </c>
    </row>
    <row r="199" spans="1:9" ht="15.75">
      <c r="A199" s="354" t="s">
        <v>1397</v>
      </c>
      <c r="B199" s="306" t="s">
        <v>1359</v>
      </c>
      <c r="C199" s="306"/>
      <c r="D199" s="306"/>
      <c r="E199" s="306"/>
      <c r="F199" s="306"/>
      <c r="G199" s="306"/>
      <c r="H199" s="306"/>
      <c r="I199" s="355"/>
    </row>
    <row r="200" spans="1:9" ht="105">
      <c r="A200" s="356">
        <f>IF(D200="","",MAX($A$26:A199)+1)</f>
        <v>144</v>
      </c>
      <c r="B200" s="298" t="s">
        <v>1360</v>
      </c>
      <c r="C200" s="310" t="s">
        <v>2</v>
      </c>
      <c r="D200" s="305">
        <v>0</v>
      </c>
      <c r="E200" s="305">
        <v>2</v>
      </c>
      <c r="F200" s="288">
        <v>0</v>
      </c>
      <c r="G200" s="289">
        <f t="shared" ref="G200:G213" si="45">IF(ISNUMBER(F200),ROUND(F200,2),0)</f>
        <v>0</v>
      </c>
      <c r="H200" s="290">
        <f t="shared" ref="H200:H213" si="46">ROUND(D200*G200,2)</f>
        <v>0</v>
      </c>
      <c r="I200" s="357">
        <f t="shared" ref="I200:I213" si="47">ROUND(E200*G200,2)</f>
        <v>0</v>
      </c>
    </row>
    <row r="201" spans="1:9">
      <c r="A201" s="356">
        <f>IF(D201="","",MAX($A$26:A200)+1)</f>
        <v>145</v>
      </c>
      <c r="B201" s="291" t="s">
        <v>1361</v>
      </c>
      <c r="C201" s="311" t="s">
        <v>2</v>
      </c>
      <c r="D201" s="305">
        <v>0</v>
      </c>
      <c r="E201" s="305">
        <v>1</v>
      </c>
      <c r="F201" s="288">
        <v>0</v>
      </c>
      <c r="G201" s="289">
        <f t="shared" si="45"/>
        <v>0</v>
      </c>
      <c r="H201" s="290">
        <f t="shared" si="46"/>
        <v>0</v>
      </c>
      <c r="I201" s="357">
        <f t="shared" si="47"/>
        <v>0</v>
      </c>
    </row>
    <row r="202" spans="1:9" ht="60">
      <c r="A202" s="356">
        <f>IF(D202="","",MAX($A$26:A201)+1)</f>
        <v>146</v>
      </c>
      <c r="B202" s="291" t="s">
        <v>1362</v>
      </c>
      <c r="C202" s="311" t="s">
        <v>2</v>
      </c>
      <c r="D202" s="305">
        <v>0</v>
      </c>
      <c r="E202" s="305">
        <v>5</v>
      </c>
      <c r="F202" s="288">
        <v>0</v>
      </c>
      <c r="G202" s="289">
        <f t="shared" si="45"/>
        <v>0</v>
      </c>
      <c r="H202" s="290">
        <f t="shared" si="46"/>
        <v>0</v>
      </c>
      <c r="I202" s="357">
        <f t="shared" si="47"/>
        <v>0</v>
      </c>
    </row>
    <row r="203" spans="1:9">
      <c r="A203" s="356">
        <f>IF(D203="","",MAX($A$26:A202)+1)</f>
        <v>147</v>
      </c>
      <c r="B203" s="291" t="s">
        <v>1363</v>
      </c>
      <c r="C203" s="311" t="s">
        <v>2</v>
      </c>
      <c r="D203" s="305">
        <v>0</v>
      </c>
      <c r="E203" s="305">
        <v>1</v>
      </c>
      <c r="F203" s="288">
        <v>0</v>
      </c>
      <c r="G203" s="289">
        <f t="shared" si="45"/>
        <v>0</v>
      </c>
      <c r="H203" s="290">
        <f t="shared" si="46"/>
        <v>0</v>
      </c>
      <c r="I203" s="357">
        <f t="shared" si="47"/>
        <v>0</v>
      </c>
    </row>
    <row r="204" spans="1:9" ht="45">
      <c r="A204" s="356">
        <f>IF(D204="","",MAX($A$26:A203)+1)</f>
        <v>148</v>
      </c>
      <c r="B204" s="291" t="s">
        <v>1364</v>
      </c>
      <c r="C204" s="312" t="s">
        <v>2</v>
      </c>
      <c r="D204" s="305">
        <v>0</v>
      </c>
      <c r="E204" s="305">
        <v>5</v>
      </c>
      <c r="F204" s="288">
        <v>0</v>
      </c>
      <c r="G204" s="289">
        <f t="shared" si="45"/>
        <v>0</v>
      </c>
      <c r="H204" s="290">
        <f t="shared" si="46"/>
        <v>0</v>
      </c>
      <c r="I204" s="357">
        <f t="shared" si="47"/>
        <v>0</v>
      </c>
    </row>
    <row r="205" spans="1:9" ht="75">
      <c r="A205" s="356">
        <f>IF(D205="","",MAX($A$26:A204)+1)</f>
        <v>149</v>
      </c>
      <c r="B205" s="291" t="s">
        <v>1365</v>
      </c>
      <c r="C205" s="312" t="s">
        <v>2</v>
      </c>
      <c r="D205" s="305">
        <v>0</v>
      </c>
      <c r="E205" s="305">
        <v>15</v>
      </c>
      <c r="F205" s="288">
        <v>0</v>
      </c>
      <c r="G205" s="289">
        <f t="shared" si="45"/>
        <v>0</v>
      </c>
      <c r="H205" s="290">
        <f t="shared" si="46"/>
        <v>0</v>
      </c>
      <c r="I205" s="357">
        <f t="shared" si="47"/>
        <v>0</v>
      </c>
    </row>
    <row r="206" spans="1:9">
      <c r="A206" s="356">
        <f>IF(D206="","",MAX($A$26:A205)+1)</f>
        <v>150</v>
      </c>
      <c r="B206" s="298" t="s">
        <v>1366</v>
      </c>
      <c r="C206" s="313" t="s">
        <v>2</v>
      </c>
      <c r="D206" s="305">
        <v>0</v>
      </c>
      <c r="E206" s="305">
        <v>1</v>
      </c>
      <c r="F206" s="288">
        <v>0</v>
      </c>
      <c r="G206" s="289">
        <f t="shared" si="45"/>
        <v>0</v>
      </c>
      <c r="H206" s="290">
        <f t="shared" si="46"/>
        <v>0</v>
      </c>
      <c r="I206" s="357">
        <f t="shared" si="47"/>
        <v>0</v>
      </c>
    </row>
    <row r="207" spans="1:9">
      <c r="A207" s="356">
        <f>IF(D207="","",MAX($A$26:A206)+1)</f>
        <v>151</v>
      </c>
      <c r="B207" s="298" t="s">
        <v>1367</v>
      </c>
      <c r="C207" s="313" t="s">
        <v>16</v>
      </c>
      <c r="D207" s="305">
        <v>0</v>
      </c>
      <c r="E207" s="305">
        <v>1</v>
      </c>
      <c r="F207" s="288">
        <v>0</v>
      </c>
      <c r="G207" s="289">
        <f t="shared" si="45"/>
        <v>0</v>
      </c>
      <c r="H207" s="290">
        <f t="shared" si="46"/>
        <v>0</v>
      </c>
      <c r="I207" s="357">
        <f t="shared" si="47"/>
        <v>0</v>
      </c>
    </row>
    <row r="208" spans="1:9" ht="30">
      <c r="A208" s="356">
        <f>IF(D208="","",MAX($A$26:A207)+1)</f>
        <v>152</v>
      </c>
      <c r="B208" s="291" t="s">
        <v>1368</v>
      </c>
      <c r="C208" s="314" t="s">
        <v>16</v>
      </c>
      <c r="D208" s="305">
        <v>0</v>
      </c>
      <c r="E208" s="305">
        <v>5</v>
      </c>
      <c r="F208" s="288">
        <v>0</v>
      </c>
      <c r="G208" s="289">
        <f t="shared" si="45"/>
        <v>0</v>
      </c>
      <c r="H208" s="290">
        <f t="shared" si="46"/>
        <v>0</v>
      </c>
      <c r="I208" s="357">
        <f t="shared" si="47"/>
        <v>0</v>
      </c>
    </row>
    <row r="209" spans="1:9">
      <c r="A209" s="356">
        <f>IF(D209="","",MAX($A$26:A208)+1)</f>
        <v>153</v>
      </c>
      <c r="B209" s="298" t="s">
        <v>1369</v>
      </c>
      <c r="C209" s="313" t="s">
        <v>24</v>
      </c>
      <c r="D209" s="305">
        <v>0</v>
      </c>
      <c r="E209" s="305">
        <v>60</v>
      </c>
      <c r="F209" s="288">
        <v>0</v>
      </c>
      <c r="G209" s="289">
        <f t="shared" si="45"/>
        <v>0</v>
      </c>
      <c r="H209" s="290">
        <f t="shared" si="46"/>
        <v>0</v>
      </c>
      <c r="I209" s="357">
        <f t="shared" si="47"/>
        <v>0</v>
      </c>
    </row>
    <row r="210" spans="1:9">
      <c r="A210" s="356">
        <f>IF(D210="","",MAX($A$26:A209)+1)</f>
        <v>154</v>
      </c>
      <c r="B210" s="298" t="s">
        <v>1370</v>
      </c>
      <c r="C210" s="315" t="s">
        <v>13</v>
      </c>
      <c r="D210" s="305">
        <v>0</v>
      </c>
      <c r="E210" s="305">
        <v>2</v>
      </c>
      <c r="F210" s="288">
        <v>0</v>
      </c>
      <c r="G210" s="289">
        <f t="shared" si="45"/>
        <v>0</v>
      </c>
      <c r="H210" s="290">
        <f t="shared" si="46"/>
        <v>0</v>
      </c>
      <c r="I210" s="357">
        <f t="shared" si="47"/>
        <v>0</v>
      </c>
    </row>
    <row r="211" spans="1:9">
      <c r="A211" s="356">
        <f>IF(D211="","",MAX($A$26:A210)+1)</f>
        <v>155</v>
      </c>
      <c r="B211" s="298" t="s">
        <v>1371</v>
      </c>
      <c r="C211" s="315" t="s">
        <v>13</v>
      </c>
      <c r="D211" s="305">
        <v>0</v>
      </c>
      <c r="E211" s="305">
        <v>2</v>
      </c>
      <c r="F211" s="288">
        <v>0</v>
      </c>
      <c r="G211" s="289">
        <f t="shared" si="45"/>
        <v>0</v>
      </c>
      <c r="H211" s="290">
        <f t="shared" si="46"/>
        <v>0</v>
      </c>
      <c r="I211" s="357">
        <f t="shared" si="47"/>
        <v>0</v>
      </c>
    </row>
    <row r="212" spans="1:9">
      <c r="A212" s="356">
        <f>IF(D212="","",MAX($A$26:A211)+1)</f>
        <v>156</v>
      </c>
      <c r="B212" s="298" t="s">
        <v>1372</v>
      </c>
      <c r="C212" s="315" t="s">
        <v>16</v>
      </c>
      <c r="D212" s="305">
        <v>0</v>
      </c>
      <c r="E212" s="305">
        <v>1</v>
      </c>
      <c r="F212" s="288">
        <v>0</v>
      </c>
      <c r="G212" s="289">
        <f t="shared" si="45"/>
        <v>0</v>
      </c>
      <c r="H212" s="290">
        <f t="shared" si="46"/>
        <v>0</v>
      </c>
      <c r="I212" s="357">
        <f t="shared" si="47"/>
        <v>0</v>
      </c>
    </row>
    <row r="213" spans="1:9" ht="30">
      <c r="A213" s="356">
        <f>IF(D213="","",MAX($A$26:A212)+1)</f>
        <v>157</v>
      </c>
      <c r="B213" s="298" t="s">
        <v>1373</v>
      </c>
      <c r="C213" s="315" t="s">
        <v>16</v>
      </c>
      <c r="D213" s="305">
        <v>0</v>
      </c>
      <c r="E213" s="305">
        <v>1</v>
      </c>
      <c r="F213" s="288">
        <v>0</v>
      </c>
      <c r="G213" s="289">
        <f t="shared" si="45"/>
        <v>0</v>
      </c>
      <c r="H213" s="290">
        <f t="shared" si="46"/>
        <v>0</v>
      </c>
      <c r="I213" s="357">
        <f t="shared" si="47"/>
        <v>0</v>
      </c>
    </row>
    <row r="214" spans="1:9" ht="16.5" thickBot="1">
      <c r="A214" s="545"/>
      <c r="B214" s="546"/>
      <c r="C214" s="363"/>
      <c r="D214" s="364"/>
      <c r="E214" s="364"/>
      <c r="F214" s="547" t="s">
        <v>3</v>
      </c>
      <c r="G214" s="548"/>
      <c r="H214" s="365">
        <f>SUM(H200:H213)</f>
        <v>0</v>
      </c>
      <c r="I214" s="366">
        <f>SUM(I200:I213)</f>
        <v>0</v>
      </c>
    </row>
    <row r="215" spans="1:9">
      <c r="A215" s="316"/>
      <c r="B215" s="317"/>
      <c r="C215" s="318"/>
      <c r="D215" s="319"/>
      <c r="E215" s="319"/>
      <c r="F215" s="284"/>
      <c r="G215" s="284"/>
      <c r="H215" s="284"/>
      <c r="I215" s="284"/>
    </row>
    <row r="216" spans="1:9">
      <c r="A216" s="316"/>
      <c r="B216" s="317"/>
      <c r="C216" s="318"/>
      <c r="D216" s="319"/>
      <c r="E216" s="319"/>
      <c r="F216" s="284"/>
      <c r="G216" s="284"/>
      <c r="H216" s="284"/>
      <c r="I216" s="284"/>
    </row>
    <row r="217" spans="1:9">
      <c r="A217" s="316"/>
      <c r="B217" s="317"/>
      <c r="C217" s="318"/>
      <c r="D217" s="319"/>
      <c r="E217" s="319"/>
      <c r="F217" s="284"/>
      <c r="G217" s="284"/>
      <c r="H217" s="284"/>
      <c r="I217" s="284"/>
    </row>
    <row r="218" spans="1:9">
      <c r="A218" s="316"/>
      <c r="B218" s="317"/>
      <c r="C218" s="318"/>
      <c r="D218" s="319"/>
      <c r="E218" s="319"/>
      <c r="F218" s="284"/>
      <c r="G218" s="284"/>
      <c r="H218" s="284"/>
      <c r="I218" s="284"/>
    </row>
    <row r="219" spans="1:9">
      <c r="A219" s="316"/>
      <c r="B219" s="317"/>
      <c r="C219" s="318"/>
      <c r="D219" s="319"/>
      <c r="E219" s="319"/>
      <c r="F219" s="284"/>
      <c r="G219" s="284"/>
      <c r="H219" s="284"/>
      <c r="I219" s="284"/>
    </row>
    <row r="220" spans="1:9">
      <c r="A220" s="316"/>
      <c r="B220" s="317"/>
      <c r="C220" s="318"/>
      <c r="D220" s="319"/>
      <c r="E220" s="319"/>
      <c r="F220" s="284"/>
      <c r="G220" s="284"/>
      <c r="H220" s="284"/>
      <c r="I220" s="284"/>
    </row>
    <row r="221" spans="1:9">
      <c r="A221" s="316"/>
      <c r="B221" s="320"/>
      <c r="C221" s="316"/>
      <c r="D221" s="319"/>
      <c r="E221" s="319"/>
      <c r="F221" s="284"/>
      <c r="G221" s="284"/>
      <c r="H221" s="284"/>
      <c r="I221" s="284"/>
    </row>
    <row r="222" spans="1:9">
      <c r="A222" s="316"/>
      <c r="B222" s="321"/>
      <c r="C222" s="318"/>
      <c r="D222" s="319"/>
      <c r="E222" s="319"/>
      <c r="F222" s="284"/>
      <c r="G222" s="284"/>
      <c r="H222" s="284"/>
      <c r="I222" s="284"/>
    </row>
    <row r="223" spans="1:9">
      <c r="A223" s="322"/>
      <c r="B223" s="323"/>
      <c r="C223" s="318"/>
      <c r="D223" s="319"/>
      <c r="E223" s="319"/>
      <c r="F223" s="284"/>
      <c r="G223" s="284"/>
      <c r="H223" s="284"/>
      <c r="I223" s="284"/>
    </row>
    <row r="224" spans="1:9">
      <c r="A224" s="316"/>
      <c r="B224" s="320"/>
      <c r="C224" s="318"/>
      <c r="D224" s="319"/>
      <c r="E224" s="319"/>
      <c r="F224" s="284"/>
      <c r="G224" s="284"/>
      <c r="H224" s="284"/>
      <c r="I224" s="284"/>
    </row>
    <row r="225" spans="1:9">
      <c r="A225" s="316"/>
      <c r="B225" s="320"/>
      <c r="C225" s="318"/>
      <c r="D225" s="319"/>
      <c r="E225" s="319"/>
      <c r="F225" s="284"/>
      <c r="G225" s="284"/>
      <c r="H225" s="284"/>
      <c r="I225" s="284"/>
    </row>
    <row r="226" spans="1:9">
      <c r="A226" s="316"/>
      <c r="B226" s="321"/>
      <c r="C226" s="318"/>
      <c r="D226" s="319"/>
      <c r="E226" s="319"/>
      <c r="F226" s="284"/>
      <c r="G226" s="284"/>
      <c r="H226" s="284"/>
      <c r="I226" s="284"/>
    </row>
    <row r="227" spans="1:9">
      <c r="A227" s="316"/>
      <c r="B227" s="320"/>
      <c r="C227" s="316"/>
      <c r="D227" s="319"/>
      <c r="E227" s="319"/>
      <c r="F227" s="284"/>
      <c r="G227" s="284"/>
      <c r="H227" s="284"/>
      <c r="I227" s="284"/>
    </row>
    <row r="228" spans="1:9">
      <c r="A228" s="316"/>
      <c r="B228" s="320"/>
      <c r="C228" s="318"/>
      <c r="D228" s="319"/>
      <c r="E228" s="319"/>
      <c r="F228" s="284"/>
      <c r="G228" s="284"/>
      <c r="H228" s="284"/>
      <c r="I228" s="284"/>
    </row>
    <row r="229" spans="1:9">
      <c r="A229" s="316"/>
      <c r="B229" s="320"/>
      <c r="C229" s="318"/>
      <c r="D229" s="319"/>
      <c r="E229" s="319"/>
      <c r="F229" s="284"/>
      <c r="G229" s="284"/>
      <c r="H229" s="284"/>
      <c r="I229" s="284"/>
    </row>
    <row r="230" spans="1:9">
      <c r="A230" s="316"/>
      <c r="B230" s="324"/>
      <c r="C230" s="318"/>
      <c r="D230" s="319"/>
      <c r="E230" s="319"/>
      <c r="F230" s="284"/>
      <c r="G230" s="284"/>
      <c r="H230" s="284"/>
      <c r="I230" s="284"/>
    </row>
    <row r="231" spans="1:9">
      <c r="A231" s="316"/>
      <c r="B231" s="320"/>
      <c r="C231" s="316"/>
      <c r="D231" s="319"/>
      <c r="E231" s="319"/>
      <c r="F231" s="284"/>
      <c r="G231" s="284"/>
      <c r="H231" s="284"/>
      <c r="I231" s="284"/>
    </row>
    <row r="232" spans="1:9">
      <c r="A232" s="316"/>
      <c r="B232" s="320"/>
      <c r="C232" s="318"/>
      <c r="D232" s="319"/>
      <c r="E232" s="319"/>
      <c r="F232" s="284"/>
      <c r="G232" s="284"/>
      <c r="H232" s="284"/>
      <c r="I232" s="284"/>
    </row>
    <row r="233" spans="1:9">
      <c r="A233" s="316"/>
      <c r="B233" s="320"/>
      <c r="C233" s="318"/>
      <c r="D233" s="319"/>
      <c r="E233" s="319"/>
      <c r="F233" s="284"/>
      <c r="G233" s="284"/>
      <c r="H233" s="284"/>
      <c r="I233" s="284"/>
    </row>
    <row r="234" spans="1:9">
      <c r="A234" s="316"/>
      <c r="B234" s="321"/>
      <c r="C234" s="318"/>
      <c r="D234" s="319"/>
      <c r="E234" s="319"/>
      <c r="F234" s="284"/>
      <c r="G234" s="284"/>
      <c r="H234" s="284"/>
      <c r="I234" s="284"/>
    </row>
    <row r="235" spans="1:9">
      <c r="A235" s="316"/>
      <c r="B235" s="320"/>
      <c r="C235" s="316"/>
      <c r="D235" s="319"/>
      <c r="E235" s="319"/>
      <c r="F235" s="284"/>
      <c r="G235" s="284"/>
      <c r="H235" s="284"/>
      <c r="I235" s="284"/>
    </row>
    <row r="236" spans="1:9">
      <c r="A236" s="316"/>
      <c r="B236" s="279"/>
      <c r="C236" s="318"/>
      <c r="D236" s="319"/>
      <c r="E236" s="319"/>
      <c r="F236" s="284"/>
      <c r="G236" s="284"/>
      <c r="H236" s="284"/>
      <c r="I236" s="284"/>
    </row>
    <row r="237" spans="1:9">
      <c r="A237" s="316"/>
      <c r="B237" s="320"/>
      <c r="C237" s="318"/>
      <c r="D237" s="319"/>
      <c r="E237" s="319"/>
      <c r="F237" s="284"/>
      <c r="G237" s="284"/>
      <c r="H237" s="284"/>
      <c r="I237" s="284"/>
    </row>
    <row r="238" spans="1:9">
      <c r="A238" s="316"/>
      <c r="B238" s="321"/>
      <c r="C238" s="318"/>
      <c r="D238" s="319"/>
      <c r="E238" s="319"/>
      <c r="F238" s="284"/>
      <c r="G238" s="284"/>
      <c r="H238" s="284"/>
      <c r="I238" s="284"/>
    </row>
    <row r="239" spans="1:9">
      <c r="A239" s="316"/>
      <c r="B239" s="321"/>
      <c r="C239" s="318"/>
      <c r="D239" s="319"/>
      <c r="E239" s="319"/>
      <c r="F239" s="284"/>
      <c r="G239" s="284"/>
      <c r="H239" s="284"/>
      <c r="I239" s="284"/>
    </row>
    <row r="240" spans="1:9">
      <c r="A240" s="316"/>
      <c r="B240" s="321"/>
      <c r="C240" s="318"/>
      <c r="D240" s="319"/>
      <c r="E240" s="319"/>
      <c r="F240" s="284"/>
      <c r="G240" s="284"/>
      <c r="H240" s="284"/>
      <c r="I240" s="284"/>
    </row>
    <row r="241" spans="1:9">
      <c r="A241" s="316"/>
      <c r="B241" s="320"/>
      <c r="C241" s="316"/>
      <c r="D241" s="319"/>
      <c r="E241" s="319"/>
      <c r="F241" s="284"/>
      <c r="G241" s="284"/>
      <c r="H241" s="284"/>
      <c r="I241" s="284"/>
    </row>
    <row r="242" spans="1:9">
      <c r="A242" s="316"/>
      <c r="B242" s="320"/>
      <c r="C242" s="318"/>
      <c r="D242" s="319"/>
      <c r="E242" s="319"/>
      <c r="F242" s="284"/>
      <c r="G242" s="284"/>
      <c r="H242" s="284"/>
      <c r="I242" s="284"/>
    </row>
    <row r="243" spans="1:9">
      <c r="A243" s="316"/>
      <c r="B243" s="323"/>
      <c r="C243" s="318"/>
      <c r="D243" s="319"/>
      <c r="E243" s="319"/>
      <c r="F243" s="284"/>
      <c r="G243" s="284"/>
      <c r="H243" s="284"/>
      <c r="I243" s="284"/>
    </row>
    <row r="244" spans="1:9">
      <c r="A244" s="316"/>
      <c r="B244" s="320"/>
      <c r="C244" s="318"/>
      <c r="D244" s="319"/>
      <c r="E244" s="319"/>
      <c r="F244" s="284"/>
      <c r="G244" s="284"/>
      <c r="H244" s="284"/>
      <c r="I244" s="284"/>
    </row>
    <row r="245" spans="1:9">
      <c r="A245" s="316"/>
      <c r="B245" s="320"/>
      <c r="C245" s="318"/>
      <c r="D245" s="319"/>
      <c r="E245" s="319"/>
      <c r="F245" s="284"/>
      <c r="G245" s="284"/>
      <c r="H245" s="284"/>
      <c r="I245" s="284"/>
    </row>
    <row r="246" spans="1:9" ht="15.75">
      <c r="A246" s="549"/>
      <c r="B246" s="549"/>
      <c r="C246" s="549"/>
      <c r="D246" s="549"/>
      <c r="E246" s="549"/>
      <c r="F246" s="549"/>
      <c r="G246" s="325"/>
      <c r="H246" s="325"/>
      <c r="I246" s="326"/>
    </row>
    <row r="247" spans="1:9">
      <c r="A247" s="316"/>
      <c r="B247" s="320"/>
      <c r="C247" s="316"/>
      <c r="D247" s="319"/>
      <c r="E247" s="319"/>
      <c r="F247" s="284"/>
      <c r="G247" s="284"/>
      <c r="H247" s="284"/>
      <c r="I247" s="284"/>
    </row>
    <row r="248" spans="1:9" ht="15.75">
      <c r="A248" s="318"/>
      <c r="B248" s="293"/>
      <c r="C248" s="316"/>
      <c r="D248" s="319"/>
      <c r="E248" s="319"/>
      <c r="F248" s="284"/>
      <c r="G248" s="284"/>
      <c r="H248" s="284"/>
      <c r="I248" s="284"/>
    </row>
    <row r="249" spans="1:9">
      <c r="A249" s="316"/>
      <c r="B249" s="320"/>
      <c r="C249" s="316"/>
      <c r="D249" s="319"/>
      <c r="E249" s="319"/>
      <c r="F249" s="284"/>
      <c r="G249" s="284"/>
      <c r="H249" s="284"/>
      <c r="I249" s="284"/>
    </row>
    <row r="250" spans="1:9">
      <c r="A250" s="316"/>
      <c r="B250" s="321"/>
      <c r="C250" s="316"/>
      <c r="D250" s="319"/>
      <c r="E250" s="319"/>
      <c r="F250" s="284"/>
      <c r="G250" s="284"/>
      <c r="H250" s="284"/>
      <c r="I250" s="284"/>
    </row>
    <row r="251" spans="1:9">
      <c r="A251" s="316"/>
      <c r="B251" s="323"/>
      <c r="C251" s="316"/>
      <c r="D251" s="319"/>
      <c r="E251" s="319"/>
      <c r="F251" s="284"/>
      <c r="G251" s="284"/>
      <c r="H251" s="284"/>
      <c r="I251" s="284"/>
    </row>
    <row r="252" spans="1:9">
      <c r="A252" s="316"/>
      <c r="B252" s="317"/>
      <c r="C252" s="316"/>
      <c r="D252" s="319"/>
      <c r="E252" s="319"/>
      <c r="F252" s="284"/>
      <c r="G252" s="284"/>
      <c r="H252" s="284"/>
      <c r="I252" s="284"/>
    </row>
    <row r="253" spans="1:9">
      <c r="A253" s="316"/>
      <c r="B253" s="317"/>
      <c r="C253" s="316"/>
      <c r="D253" s="319"/>
      <c r="E253" s="319"/>
      <c r="F253" s="284"/>
      <c r="G253" s="284"/>
      <c r="H253" s="284"/>
      <c r="I253" s="284"/>
    </row>
    <row r="254" spans="1:9">
      <c r="A254" s="316"/>
      <c r="B254" s="324"/>
      <c r="C254" s="316"/>
      <c r="D254" s="319"/>
      <c r="E254" s="319"/>
      <c r="F254" s="284"/>
      <c r="G254" s="284"/>
      <c r="H254" s="284"/>
      <c r="I254" s="284"/>
    </row>
    <row r="255" spans="1:9">
      <c r="A255" s="316"/>
      <c r="B255" s="324"/>
      <c r="C255" s="316"/>
      <c r="D255" s="319"/>
      <c r="E255" s="319"/>
      <c r="F255" s="284"/>
      <c r="G255" s="284"/>
      <c r="H255" s="284"/>
      <c r="I255" s="284"/>
    </row>
    <row r="256" spans="1:9">
      <c r="A256" s="316"/>
      <c r="B256" s="324"/>
      <c r="C256" s="316"/>
      <c r="D256" s="319"/>
      <c r="E256" s="319"/>
      <c r="F256" s="284"/>
      <c r="G256" s="284"/>
      <c r="H256" s="284"/>
      <c r="I256" s="284"/>
    </row>
    <row r="257" spans="1:9">
      <c r="A257" s="316"/>
      <c r="B257" s="324"/>
      <c r="C257" s="316"/>
      <c r="D257" s="319"/>
      <c r="E257" s="319"/>
      <c r="F257" s="284"/>
      <c r="G257" s="284"/>
      <c r="H257" s="284"/>
      <c r="I257" s="284"/>
    </row>
    <row r="258" spans="1:9">
      <c r="A258" s="316"/>
      <c r="B258" s="320"/>
      <c r="C258" s="316"/>
      <c r="D258" s="319"/>
      <c r="E258" s="319"/>
      <c r="F258" s="284"/>
      <c r="G258" s="284"/>
      <c r="H258" s="284"/>
      <c r="I258" s="284"/>
    </row>
    <row r="259" spans="1:9">
      <c r="A259" s="316"/>
      <c r="B259" s="320"/>
      <c r="C259" s="316"/>
      <c r="D259" s="319"/>
      <c r="E259" s="319"/>
      <c r="F259" s="284"/>
      <c r="G259" s="284"/>
      <c r="H259" s="284"/>
      <c r="I259" s="284"/>
    </row>
    <row r="260" spans="1:9">
      <c r="A260" s="316"/>
      <c r="B260" s="321"/>
      <c r="C260" s="316"/>
      <c r="D260" s="319"/>
      <c r="E260" s="319"/>
      <c r="F260" s="284"/>
      <c r="G260" s="284"/>
      <c r="H260" s="284"/>
      <c r="I260" s="284"/>
    </row>
    <row r="261" spans="1:9">
      <c r="A261" s="316"/>
      <c r="B261" s="324"/>
      <c r="C261" s="316"/>
      <c r="D261" s="319"/>
      <c r="E261" s="319"/>
      <c r="F261" s="284"/>
      <c r="G261" s="284"/>
      <c r="H261" s="284"/>
      <c r="I261" s="284"/>
    </row>
    <row r="262" spans="1:9">
      <c r="A262" s="316"/>
      <c r="B262" s="320"/>
      <c r="C262" s="316"/>
      <c r="D262" s="319"/>
      <c r="E262" s="319"/>
      <c r="F262" s="284"/>
      <c r="G262" s="284"/>
      <c r="H262" s="284"/>
      <c r="I262" s="284"/>
    </row>
    <row r="263" spans="1:9">
      <c r="A263" s="316"/>
      <c r="B263" s="323"/>
      <c r="C263" s="316"/>
      <c r="D263" s="319"/>
      <c r="E263" s="319"/>
      <c r="F263" s="284"/>
      <c r="G263" s="284"/>
      <c r="H263" s="284"/>
      <c r="I263" s="284"/>
    </row>
    <row r="264" spans="1:9">
      <c r="A264" s="318"/>
      <c r="B264" s="279"/>
      <c r="C264" s="327"/>
      <c r="D264" s="319"/>
      <c r="E264" s="319"/>
      <c r="F264" s="284"/>
      <c r="G264" s="284"/>
      <c r="H264" s="284"/>
      <c r="I264" s="284"/>
    </row>
    <row r="265" spans="1:9">
      <c r="A265" s="318"/>
      <c r="B265" s="279"/>
      <c r="C265" s="327"/>
      <c r="D265" s="319"/>
      <c r="E265" s="319"/>
      <c r="F265" s="284"/>
      <c r="G265" s="284"/>
      <c r="H265" s="284"/>
      <c r="I265" s="284"/>
    </row>
    <row r="266" spans="1:9">
      <c r="A266" s="318"/>
      <c r="B266" s="279"/>
      <c r="C266" s="327"/>
      <c r="D266" s="319"/>
      <c r="E266" s="319"/>
      <c r="F266" s="284"/>
      <c r="G266" s="284"/>
      <c r="H266" s="284"/>
      <c r="I266" s="284"/>
    </row>
    <row r="267" spans="1:9">
      <c r="A267" s="318"/>
      <c r="B267" s="279"/>
      <c r="C267" s="327"/>
      <c r="D267" s="319"/>
      <c r="E267" s="319"/>
      <c r="F267" s="284"/>
      <c r="G267" s="284"/>
      <c r="H267" s="284"/>
      <c r="I267" s="284"/>
    </row>
    <row r="268" spans="1:9">
      <c r="A268" s="318"/>
      <c r="B268" s="279"/>
      <c r="C268" s="327"/>
      <c r="D268" s="319"/>
      <c r="E268" s="319"/>
      <c r="F268" s="284"/>
      <c r="G268" s="284"/>
      <c r="H268" s="284"/>
      <c r="I268" s="284"/>
    </row>
    <row r="269" spans="1:9">
      <c r="A269" s="316"/>
      <c r="B269" s="320"/>
      <c r="C269" s="316"/>
      <c r="D269" s="319"/>
      <c r="E269" s="319"/>
      <c r="F269" s="284"/>
      <c r="G269" s="284"/>
      <c r="H269" s="284"/>
      <c r="I269" s="284"/>
    </row>
    <row r="270" spans="1:9">
      <c r="A270" s="316"/>
      <c r="B270" s="321"/>
      <c r="C270" s="316"/>
      <c r="D270" s="319"/>
      <c r="E270" s="319"/>
      <c r="F270" s="284"/>
      <c r="G270" s="284"/>
      <c r="H270" s="284"/>
      <c r="I270" s="284"/>
    </row>
    <row r="271" spans="1:9">
      <c r="A271" s="316"/>
      <c r="B271" s="323"/>
      <c r="C271" s="316"/>
      <c r="D271" s="319"/>
      <c r="E271" s="319"/>
      <c r="F271" s="284"/>
      <c r="G271" s="284"/>
      <c r="H271" s="284"/>
      <c r="I271" s="284"/>
    </row>
    <row r="272" spans="1:9">
      <c r="A272" s="316"/>
      <c r="B272" s="320"/>
      <c r="C272" s="316"/>
      <c r="D272" s="319"/>
      <c r="E272" s="319"/>
      <c r="F272" s="284"/>
      <c r="G272" s="284"/>
      <c r="H272" s="284"/>
      <c r="I272" s="284"/>
    </row>
    <row r="273" spans="1:9">
      <c r="A273" s="316"/>
      <c r="B273" s="320"/>
      <c r="C273" s="316"/>
      <c r="D273" s="319"/>
      <c r="E273" s="319"/>
      <c r="F273" s="284"/>
      <c r="G273" s="284"/>
      <c r="H273" s="284"/>
      <c r="I273" s="284"/>
    </row>
    <row r="274" spans="1:9">
      <c r="A274" s="316"/>
      <c r="B274" s="321"/>
      <c r="C274" s="316"/>
      <c r="D274" s="319"/>
      <c r="E274" s="319"/>
      <c r="F274" s="284"/>
      <c r="G274" s="284"/>
      <c r="H274" s="284"/>
      <c r="I274" s="284"/>
    </row>
    <row r="275" spans="1:9">
      <c r="A275" s="316"/>
      <c r="B275" s="320"/>
      <c r="C275" s="316"/>
      <c r="D275" s="319"/>
      <c r="E275" s="319"/>
      <c r="F275" s="284"/>
      <c r="G275" s="284"/>
      <c r="H275" s="284"/>
      <c r="I275" s="284"/>
    </row>
    <row r="276" spans="1:9" ht="15.75">
      <c r="A276" s="549"/>
      <c r="B276" s="549"/>
      <c r="C276" s="549"/>
      <c r="D276" s="549"/>
      <c r="E276" s="549"/>
      <c r="F276" s="549"/>
      <c r="G276" s="325"/>
      <c r="H276" s="325"/>
      <c r="I276" s="326"/>
    </row>
    <row r="277" spans="1:9">
      <c r="A277" s="316"/>
      <c r="B277" s="320"/>
      <c r="C277" s="316"/>
      <c r="D277" s="319"/>
      <c r="E277" s="319"/>
      <c r="F277" s="284"/>
      <c r="G277" s="284"/>
      <c r="H277" s="284"/>
      <c r="I277" s="284"/>
    </row>
    <row r="278" spans="1:9" ht="15.75">
      <c r="A278" s="318"/>
      <c r="B278" s="293"/>
      <c r="C278" s="316"/>
      <c r="D278" s="319"/>
      <c r="E278" s="319"/>
      <c r="F278" s="284"/>
      <c r="G278" s="284"/>
      <c r="H278" s="284"/>
      <c r="I278" s="284"/>
    </row>
    <row r="279" spans="1:9">
      <c r="A279" s="316"/>
      <c r="B279" s="320"/>
      <c r="C279" s="316"/>
      <c r="D279" s="319"/>
      <c r="E279" s="319"/>
      <c r="F279" s="284"/>
      <c r="G279" s="284"/>
      <c r="H279" s="284"/>
      <c r="I279" s="284"/>
    </row>
    <row r="280" spans="1:9">
      <c r="A280" s="316"/>
      <c r="B280" s="317"/>
      <c r="C280" s="328"/>
      <c r="D280" s="319"/>
      <c r="E280" s="319"/>
      <c r="F280" s="284"/>
      <c r="G280" s="284"/>
      <c r="H280" s="284"/>
      <c r="I280" s="284"/>
    </row>
    <row r="281" spans="1:9">
      <c r="A281" s="316"/>
      <c r="B281" s="317"/>
      <c r="C281" s="328"/>
      <c r="D281" s="319"/>
      <c r="E281" s="319"/>
      <c r="F281" s="284"/>
      <c r="G281" s="284"/>
      <c r="H281" s="284"/>
      <c r="I281" s="284"/>
    </row>
    <row r="282" spans="1:9">
      <c r="A282" s="316"/>
      <c r="B282" s="317"/>
      <c r="C282" s="328"/>
      <c r="D282" s="319"/>
      <c r="E282" s="319"/>
      <c r="F282" s="284"/>
      <c r="G282" s="284"/>
      <c r="H282" s="284"/>
      <c r="I282" s="284"/>
    </row>
    <row r="283" spans="1:9">
      <c r="A283" s="316"/>
      <c r="B283" s="317"/>
      <c r="C283" s="328"/>
      <c r="D283" s="319"/>
      <c r="E283" s="319"/>
      <c r="F283" s="284"/>
      <c r="G283" s="284"/>
      <c r="H283" s="284"/>
      <c r="I283" s="284"/>
    </row>
    <row r="284" spans="1:9">
      <c r="A284" s="322"/>
      <c r="B284" s="320"/>
      <c r="C284" s="328"/>
      <c r="D284" s="319"/>
      <c r="E284" s="319"/>
      <c r="F284" s="284"/>
      <c r="G284" s="284"/>
      <c r="H284" s="284"/>
      <c r="I284" s="284"/>
    </row>
    <row r="285" spans="1:9">
      <c r="A285" s="316"/>
      <c r="B285" s="320"/>
      <c r="C285" s="316"/>
      <c r="D285" s="319"/>
      <c r="E285" s="319"/>
      <c r="F285" s="284"/>
      <c r="G285" s="284"/>
      <c r="H285" s="284"/>
      <c r="I285" s="284"/>
    </row>
    <row r="286" spans="1:9">
      <c r="A286" s="322"/>
      <c r="B286" s="329"/>
      <c r="C286" s="328"/>
      <c r="D286" s="319"/>
      <c r="E286" s="319"/>
      <c r="F286" s="284"/>
      <c r="G286" s="284"/>
      <c r="H286" s="284"/>
      <c r="I286" s="284"/>
    </row>
    <row r="287" spans="1:9">
      <c r="A287" s="322"/>
      <c r="B287" s="323"/>
      <c r="C287" s="328"/>
      <c r="D287" s="319"/>
      <c r="E287" s="319"/>
      <c r="F287" s="284"/>
      <c r="G287" s="284"/>
      <c r="H287" s="284"/>
      <c r="I287" s="284"/>
    </row>
    <row r="288" spans="1:9">
      <c r="A288" s="316"/>
      <c r="B288" s="330"/>
      <c r="C288" s="328"/>
      <c r="D288" s="319"/>
      <c r="E288" s="319"/>
      <c r="F288" s="284"/>
      <c r="G288" s="284"/>
      <c r="H288" s="284"/>
      <c r="I288" s="284"/>
    </row>
    <row r="289" spans="1:9">
      <c r="A289" s="316"/>
      <c r="B289" s="330"/>
      <c r="C289" s="328"/>
      <c r="D289" s="319"/>
      <c r="E289" s="319"/>
      <c r="F289" s="284"/>
      <c r="G289" s="284"/>
      <c r="H289" s="284"/>
      <c r="I289" s="284"/>
    </row>
    <row r="290" spans="1:9">
      <c r="A290" s="322"/>
      <c r="B290" s="330"/>
      <c r="C290" s="328"/>
      <c r="D290" s="319"/>
      <c r="E290" s="319"/>
      <c r="F290" s="284"/>
      <c r="G290" s="284"/>
      <c r="H290" s="284"/>
      <c r="I290" s="284"/>
    </row>
    <row r="291" spans="1:9">
      <c r="A291" s="316"/>
      <c r="B291" s="320"/>
      <c r="C291" s="316"/>
      <c r="D291" s="319"/>
      <c r="E291" s="319"/>
      <c r="F291" s="284"/>
      <c r="G291" s="284"/>
      <c r="H291" s="284"/>
      <c r="I291" s="284"/>
    </row>
    <row r="292" spans="1:9">
      <c r="A292" s="322"/>
      <c r="B292" s="329"/>
      <c r="C292" s="316"/>
      <c r="D292" s="319"/>
      <c r="E292" s="319"/>
      <c r="F292" s="284"/>
      <c r="G292" s="284"/>
      <c r="H292" s="284"/>
      <c r="I292" s="284"/>
    </row>
    <row r="293" spans="1:9">
      <c r="A293" s="316"/>
      <c r="B293" s="320"/>
      <c r="C293" s="316"/>
      <c r="D293" s="319"/>
      <c r="E293" s="319"/>
      <c r="F293" s="284"/>
      <c r="G293" s="284"/>
      <c r="H293" s="284"/>
      <c r="I293" s="284"/>
    </row>
    <row r="294" spans="1:9">
      <c r="A294" s="322"/>
      <c r="B294" s="330"/>
      <c r="C294" s="331"/>
      <c r="D294" s="319"/>
      <c r="E294" s="319"/>
      <c r="F294" s="284"/>
      <c r="G294" s="284"/>
      <c r="H294" s="284"/>
      <c r="I294" s="284"/>
    </row>
    <row r="295" spans="1:9">
      <c r="A295" s="322"/>
      <c r="B295" s="330"/>
      <c r="C295" s="331"/>
      <c r="D295" s="319"/>
      <c r="E295" s="319"/>
      <c r="F295" s="284"/>
      <c r="G295" s="284"/>
      <c r="H295" s="284"/>
      <c r="I295" s="284"/>
    </row>
    <row r="296" spans="1:9">
      <c r="A296" s="322"/>
      <c r="B296" s="330"/>
      <c r="C296" s="328"/>
      <c r="D296" s="319"/>
      <c r="E296" s="319"/>
      <c r="F296" s="284"/>
      <c r="G296" s="284"/>
      <c r="H296" s="284"/>
      <c r="I296" s="284"/>
    </row>
    <row r="297" spans="1:9">
      <c r="A297" s="322"/>
      <c r="B297" s="330"/>
      <c r="C297" s="328"/>
      <c r="D297" s="319"/>
      <c r="E297" s="319"/>
      <c r="F297" s="284"/>
      <c r="G297" s="284"/>
      <c r="H297" s="284"/>
      <c r="I297" s="284"/>
    </row>
    <row r="298" spans="1:9">
      <c r="A298" s="322"/>
      <c r="B298" s="330"/>
      <c r="C298" s="328"/>
      <c r="D298" s="319"/>
      <c r="E298" s="319"/>
      <c r="F298" s="284"/>
      <c r="G298" s="284"/>
      <c r="H298" s="284"/>
      <c r="I298" s="284"/>
    </row>
    <row r="299" spans="1:9">
      <c r="A299" s="322"/>
      <c r="B299" s="330"/>
      <c r="C299" s="328"/>
      <c r="D299" s="319"/>
      <c r="E299" s="319"/>
      <c r="F299" s="284"/>
      <c r="G299" s="284"/>
      <c r="H299" s="284"/>
      <c r="I299" s="284"/>
    </row>
    <row r="300" spans="1:9">
      <c r="A300" s="322"/>
      <c r="B300" s="330"/>
      <c r="C300" s="328"/>
      <c r="D300" s="319"/>
      <c r="E300" s="319"/>
      <c r="F300" s="284"/>
      <c r="G300" s="284"/>
      <c r="H300" s="284"/>
      <c r="I300" s="284"/>
    </row>
    <row r="301" spans="1:9">
      <c r="A301" s="322"/>
      <c r="B301" s="330"/>
      <c r="C301" s="328"/>
      <c r="D301" s="319"/>
      <c r="E301" s="319"/>
      <c r="F301" s="284"/>
      <c r="G301" s="284"/>
      <c r="H301" s="284"/>
      <c r="I301" s="284"/>
    </row>
    <row r="302" spans="1:9">
      <c r="A302" s="322"/>
      <c r="B302" s="330"/>
      <c r="C302" s="328"/>
      <c r="D302" s="319"/>
      <c r="E302" s="319"/>
      <c r="F302" s="284"/>
      <c r="G302" s="284"/>
      <c r="H302" s="284"/>
      <c r="I302" s="284"/>
    </row>
    <row r="303" spans="1:9">
      <c r="A303" s="322"/>
      <c r="B303" s="330"/>
      <c r="C303" s="328"/>
      <c r="D303" s="319"/>
      <c r="E303" s="319"/>
      <c r="F303" s="284"/>
      <c r="G303" s="284"/>
      <c r="H303" s="284"/>
      <c r="I303" s="284"/>
    </row>
    <row r="304" spans="1:9">
      <c r="A304" s="316"/>
      <c r="B304" s="330"/>
      <c r="C304" s="328"/>
      <c r="D304" s="319"/>
      <c r="E304" s="319"/>
      <c r="F304" s="284"/>
      <c r="G304" s="284"/>
      <c r="H304" s="284"/>
      <c r="I304" s="284"/>
    </row>
    <row r="305" spans="1:9">
      <c r="A305" s="316"/>
      <c r="B305" s="330"/>
      <c r="C305" s="328"/>
      <c r="D305" s="319"/>
      <c r="E305" s="319"/>
      <c r="F305" s="284"/>
      <c r="G305" s="284"/>
      <c r="H305" s="284"/>
      <c r="I305" s="284"/>
    </row>
    <row r="306" spans="1:9">
      <c r="A306" s="316"/>
      <c r="B306" s="320"/>
      <c r="C306" s="328"/>
      <c r="D306" s="319"/>
      <c r="E306" s="319"/>
      <c r="F306" s="284"/>
      <c r="G306" s="284"/>
      <c r="H306" s="284"/>
      <c r="I306" s="284"/>
    </row>
    <row r="307" spans="1:9">
      <c r="A307" s="316"/>
      <c r="B307" s="320"/>
      <c r="C307" s="328"/>
      <c r="D307" s="319"/>
      <c r="E307" s="319"/>
      <c r="F307" s="284"/>
      <c r="G307" s="284"/>
      <c r="H307" s="284"/>
      <c r="I307" s="284"/>
    </row>
    <row r="308" spans="1:9">
      <c r="A308" s="316"/>
      <c r="B308" s="320"/>
      <c r="C308" s="328"/>
      <c r="D308" s="319"/>
      <c r="E308" s="319"/>
      <c r="F308" s="284"/>
      <c r="G308" s="284"/>
      <c r="H308" s="284"/>
      <c r="I308" s="284"/>
    </row>
    <row r="309" spans="1:9">
      <c r="A309" s="316"/>
      <c r="B309" s="320"/>
      <c r="C309" s="328"/>
      <c r="D309" s="319"/>
      <c r="E309" s="319"/>
      <c r="F309" s="284"/>
      <c r="G309" s="284"/>
      <c r="H309" s="284"/>
      <c r="I309" s="284"/>
    </row>
    <row r="310" spans="1:9">
      <c r="A310" s="316"/>
      <c r="B310" s="320"/>
      <c r="C310" s="328"/>
      <c r="D310" s="319"/>
      <c r="E310" s="319"/>
      <c r="F310" s="284"/>
      <c r="G310" s="284"/>
      <c r="H310" s="284"/>
      <c r="I310" s="284"/>
    </row>
    <row r="311" spans="1:9">
      <c r="A311" s="316"/>
      <c r="B311" s="320"/>
      <c r="C311" s="328"/>
      <c r="D311" s="319"/>
      <c r="E311" s="319"/>
      <c r="F311" s="284"/>
      <c r="G311" s="284"/>
      <c r="H311" s="284"/>
      <c r="I311" s="284"/>
    </row>
    <row r="312" spans="1:9">
      <c r="A312" s="316"/>
      <c r="B312" s="320"/>
      <c r="C312" s="328"/>
      <c r="D312" s="319"/>
      <c r="E312" s="319"/>
      <c r="F312" s="284"/>
      <c r="G312" s="284"/>
      <c r="H312" s="284"/>
      <c r="I312" s="284"/>
    </row>
    <row r="313" spans="1:9">
      <c r="A313" s="316"/>
      <c r="B313" s="320"/>
      <c r="C313" s="328"/>
      <c r="D313" s="319"/>
      <c r="E313" s="319"/>
      <c r="F313" s="284"/>
      <c r="G313" s="284"/>
      <c r="H313" s="284"/>
      <c r="I313" s="284"/>
    </row>
    <row r="314" spans="1:9" ht="15.75">
      <c r="A314" s="549"/>
      <c r="B314" s="549"/>
      <c r="C314" s="549"/>
      <c r="D314" s="549"/>
      <c r="E314" s="549"/>
      <c r="F314" s="549"/>
      <c r="G314" s="325"/>
      <c r="H314" s="325"/>
      <c r="I314" s="326"/>
    </row>
    <row r="315" spans="1:9" ht="15.75">
      <c r="A315" s="318"/>
      <c r="B315" s="325"/>
      <c r="C315" s="325"/>
      <c r="D315" s="332"/>
      <c r="E315" s="332"/>
      <c r="F315" s="333"/>
      <c r="G315" s="333"/>
      <c r="H315" s="333"/>
      <c r="I315" s="326"/>
    </row>
    <row r="316" spans="1:9" ht="15.75">
      <c r="A316" s="318"/>
      <c r="B316" s="325"/>
      <c r="C316" s="325"/>
      <c r="D316" s="332"/>
      <c r="E316" s="332"/>
      <c r="F316" s="333"/>
      <c r="G316" s="333"/>
      <c r="H316" s="333"/>
      <c r="I316" s="326"/>
    </row>
    <row r="317" spans="1:9" ht="15.75">
      <c r="A317" s="549"/>
      <c r="B317" s="549"/>
      <c r="C317" s="549"/>
      <c r="D317" s="549"/>
      <c r="E317" s="549"/>
      <c r="F317" s="549"/>
      <c r="G317" s="325"/>
      <c r="H317" s="325"/>
      <c r="I317" s="326"/>
    </row>
    <row r="318" spans="1:9">
      <c r="A318" s="318"/>
      <c r="B318" s="279"/>
      <c r="C318" s="327"/>
      <c r="D318" s="319"/>
      <c r="E318" s="319"/>
      <c r="F318" s="284"/>
      <c r="G318" s="284"/>
      <c r="H318" s="284"/>
      <c r="I318" s="284"/>
    </row>
    <row r="319" spans="1:9">
      <c r="A319" s="550"/>
      <c r="B319" s="550"/>
      <c r="C319" s="550"/>
      <c r="D319" s="550"/>
      <c r="E319" s="550"/>
      <c r="F319" s="550"/>
      <c r="G319" s="550"/>
      <c r="H319" s="550"/>
      <c r="I319" s="550"/>
    </row>
    <row r="320" spans="1:9" ht="15.75">
      <c r="A320" s="544"/>
      <c r="B320" s="544"/>
      <c r="C320" s="544"/>
      <c r="D320" s="544"/>
      <c r="E320" s="544"/>
      <c r="F320" s="544"/>
      <c r="G320" s="334"/>
      <c r="H320" s="334"/>
      <c r="I320" s="326"/>
    </row>
    <row r="321" spans="1:9">
      <c r="A321" s="318"/>
      <c r="B321" s="279"/>
      <c r="C321" s="327"/>
      <c r="D321" s="319"/>
      <c r="E321" s="319"/>
      <c r="F321" s="284"/>
      <c r="G321" s="284"/>
      <c r="H321" s="284"/>
      <c r="I321" s="284"/>
    </row>
    <row r="322" spans="1:9">
      <c r="A322" s="318"/>
      <c r="B322" s="279"/>
      <c r="C322" s="327"/>
      <c r="D322" s="319"/>
      <c r="E322" s="319"/>
      <c r="F322" s="284"/>
      <c r="G322" s="284"/>
      <c r="H322" s="284"/>
      <c r="I322" s="284"/>
    </row>
    <row r="323" spans="1:9">
      <c r="A323" s="318"/>
      <c r="B323" s="279"/>
      <c r="C323" s="327"/>
      <c r="D323" s="319"/>
      <c r="E323" s="319"/>
      <c r="F323" s="284"/>
      <c r="G323" s="284"/>
      <c r="H323" s="284"/>
      <c r="I323" s="284"/>
    </row>
    <row r="324" spans="1:9">
      <c r="A324" s="318"/>
      <c r="B324" s="279"/>
      <c r="C324" s="327"/>
      <c r="D324" s="319"/>
      <c r="E324" s="319"/>
      <c r="F324" s="284"/>
      <c r="G324" s="284"/>
      <c r="H324" s="284"/>
      <c r="I324" s="284"/>
    </row>
    <row r="325" spans="1:9">
      <c r="A325" s="318"/>
      <c r="B325" s="279"/>
      <c r="C325" s="327"/>
      <c r="D325" s="319"/>
      <c r="E325" s="319"/>
      <c r="F325" s="284"/>
      <c r="G325" s="284"/>
      <c r="H325" s="284"/>
      <c r="I325" s="284"/>
    </row>
    <row r="326" spans="1:9">
      <c r="A326" s="318"/>
      <c r="B326" s="279"/>
      <c r="C326" s="327"/>
      <c r="D326" s="319"/>
      <c r="E326" s="319"/>
      <c r="F326" s="284"/>
      <c r="G326" s="284"/>
      <c r="H326" s="284"/>
      <c r="I326" s="284"/>
    </row>
    <row r="327" spans="1:9">
      <c r="A327" s="318"/>
      <c r="B327" s="279"/>
      <c r="C327" s="327"/>
      <c r="D327" s="319"/>
      <c r="E327" s="319"/>
      <c r="F327" s="284"/>
      <c r="G327" s="284"/>
      <c r="H327" s="284"/>
      <c r="I327" s="284"/>
    </row>
    <row r="328" spans="1:9">
      <c r="A328" s="318"/>
      <c r="B328" s="279"/>
      <c r="C328" s="327"/>
      <c r="D328" s="319"/>
      <c r="E328" s="319"/>
      <c r="F328" s="284"/>
      <c r="G328" s="284"/>
      <c r="H328" s="284"/>
      <c r="I328" s="284"/>
    </row>
    <row r="329" spans="1:9">
      <c r="A329" s="318"/>
      <c r="B329" s="279"/>
      <c r="C329" s="327"/>
      <c r="D329" s="319"/>
      <c r="E329" s="319"/>
      <c r="F329" s="284"/>
      <c r="G329" s="284"/>
      <c r="H329" s="284"/>
      <c r="I329" s="284"/>
    </row>
    <row r="330" spans="1:9">
      <c r="A330" s="318"/>
      <c r="B330" s="279"/>
      <c r="C330" s="327"/>
      <c r="D330" s="319"/>
      <c r="E330" s="319"/>
      <c r="F330" s="284"/>
      <c r="G330" s="284"/>
      <c r="H330" s="284"/>
      <c r="I330" s="284"/>
    </row>
    <row r="331" spans="1:9">
      <c r="A331" s="318"/>
      <c r="B331" s="279"/>
      <c r="C331" s="327"/>
      <c r="D331" s="319"/>
      <c r="E331" s="319"/>
      <c r="F331" s="284"/>
      <c r="G331" s="284"/>
      <c r="H331" s="284"/>
      <c r="I331" s="284"/>
    </row>
    <row r="332" spans="1:9">
      <c r="A332" s="318"/>
      <c r="B332" s="279"/>
      <c r="C332" s="327"/>
      <c r="D332" s="319"/>
      <c r="E332" s="319"/>
      <c r="F332" s="284"/>
      <c r="G332" s="284"/>
      <c r="H332" s="284"/>
      <c r="I332" s="284"/>
    </row>
    <row r="333" spans="1:9">
      <c r="A333" s="318"/>
      <c r="B333" s="279"/>
      <c r="C333" s="327"/>
      <c r="D333" s="319"/>
      <c r="E333" s="319"/>
      <c r="F333" s="284"/>
      <c r="G333" s="284"/>
      <c r="H333" s="284"/>
      <c r="I333" s="284"/>
    </row>
    <row r="334" spans="1:9">
      <c r="A334" s="318"/>
      <c r="B334" s="279"/>
      <c r="C334" s="327"/>
      <c r="D334" s="319"/>
      <c r="E334" s="319"/>
      <c r="F334" s="284"/>
      <c r="G334" s="284"/>
      <c r="H334" s="284"/>
      <c r="I334" s="284"/>
    </row>
    <row r="335" spans="1:9">
      <c r="A335" s="318"/>
      <c r="B335" s="279"/>
      <c r="C335" s="327"/>
      <c r="D335" s="319"/>
      <c r="E335" s="319"/>
      <c r="F335" s="284"/>
      <c r="G335" s="284"/>
      <c r="H335" s="284"/>
      <c r="I335" s="284"/>
    </row>
    <row r="336" spans="1:9">
      <c r="A336" s="318"/>
      <c r="B336" s="279"/>
      <c r="C336" s="327"/>
      <c r="D336" s="319"/>
      <c r="E336" s="319"/>
      <c r="F336" s="284"/>
      <c r="G336" s="284"/>
      <c r="H336" s="284"/>
      <c r="I336" s="284"/>
    </row>
    <row r="337" spans="1:9">
      <c r="A337" s="318"/>
      <c r="B337" s="279"/>
      <c r="C337" s="327"/>
      <c r="D337" s="319"/>
      <c r="E337" s="319"/>
      <c r="F337" s="284"/>
      <c r="G337" s="284"/>
      <c r="H337" s="284"/>
      <c r="I337" s="284"/>
    </row>
    <row r="338" spans="1:9">
      <c r="A338" s="318"/>
      <c r="B338" s="279"/>
      <c r="C338" s="327"/>
      <c r="D338" s="319"/>
      <c r="E338" s="319"/>
      <c r="F338" s="284"/>
      <c r="G338" s="284"/>
      <c r="H338" s="284"/>
      <c r="I338" s="284"/>
    </row>
    <row r="339" spans="1:9">
      <c r="A339" s="318"/>
      <c r="B339" s="279"/>
      <c r="C339" s="327"/>
      <c r="D339" s="319"/>
      <c r="E339" s="319"/>
      <c r="F339" s="284"/>
      <c r="G339" s="284"/>
      <c r="H339" s="284"/>
      <c r="I339" s="284"/>
    </row>
    <row r="340" spans="1:9">
      <c r="A340" s="318"/>
      <c r="B340" s="279"/>
      <c r="C340" s="327"/>
      <c r="D340" s="319"/>
      <c r="E340" s="319"/>
      <c r="F340" s="284"/>
      <c r="G340" s="284"/>
      <c r="H340" s="284"/>
      <c r="I340" s="284"/>
    </row>
    <row r="341" spans="1:9">
      <c r="A341" s="318"/>
      <c r="B341" s="279"/>
      <c r="C341" s="327"/>
      <c r="D341" s="319"/>
      <c r="E341" s="319"/>
      <c r="F341" s="284"/>
      <c r="G341" s="284"/>
      <c r="H341" s="284"/>
      <c r="I341" s="284"/>
    </row>
    <row r="342" spans="1:9">
      <c r="A342" s="318"/>
      <c r="B342" s="279"/>
      <c r="C342" s="327"/>
      <c r="D342" s="319"/>
      <c r="E342" s="319"/>
      <c r="F342" s="284"/>
      <c r="G342" s="284"/>
      <c r="H342" s="284"/>
      <c r="I342" s="284"/>
    </row>
    <row r="343" spans="1:9">
      <c r="A343" s="318"/>
      <c r="B343" s="279"/>
      <c r="C343" s="327"/>
      <c r="D343" s="319"/>
      <c r="E343" s="319"/>
      <c r="F343" s="284"/>
      <c r="G343" s="284"/>
      <c r="H343" s="284"/>
      <c r="I343" s="284"/>
    </row>
    <row r="344" spans="1:9">
      <c r="A344" s="318"/>
      <c r="B344" s="279"/>
      <c r="C344" s="327"/>
      <c r="D344" s="319"/>
      <c r="E344" s="319"/>
      <c r="F344" s="284"/>
      <c r="G344" s="284"/>
      <c r="H344" s="284"/>
      <c r="I344" s="284"/>
    </row>
    <row r="345" spans="1:9">
      <c r="A345" s="318"/>
      <c r="B345" s="279"/>
      <c r="C345" s="327"/>
      <c r="D345" s="319"/>
      <c r="E345" s="319"/>
      <c r="F345" s="284"/>
      <c r="G345" s="284"/>
      <c r="H345" s="284"/>
      <c r="I345" s="284"/>
    </row>
    <row r="346" spans="1:9">
      <c r="A346" s="318"/>
      <c r="B346" s="279"/>
      <c r="C346" s="327"/>
      <c r="D346" s="319"/>
      <c r="E346" s="319"/>
      <c r="F346" s="284"/>
      <c r="G346" s="284"/>
      <c r="H346" s="284"/>
      <c r="I346" s="284"/>
    </row>
    <row r="347" spans="1:9">
      <c r="A347" s="318"/>
      <c r="B347" s="279"/>
      <c r="C347" s="327"/>
      <c r="D347" s="319"/>
      <c r="E347" s="319"/>
      <c r="F347" s="284"/>
      <c r="G347" s="284"/>
      <c r="H347" s="284"/>
      <c r="I347" s="284"/>
    </row>
    <row r="348" spans="1:9">
      <c r="A348" s="318"/>
      <c r="B348" s="279"/>
      <c r="C348" s="327"/>
      <c r="D348" s="319"/>
      <c r="E348" s="319"/>
      <c r="F348" s="284"/>
      <c r="G348" s="284"/>
      <c r="H348" s="284"/>
      <c r="I348" s="284"/>
    </row>
    <row r="349" spans="1:9">
      <c r="A349" s="318"/>
      <c r="B349" s="279"/>
      <c r="C349" s="327"/>
      <c r="D349" s="319"/>
      <c r="E349" s="319"/>
      <c r="F349" s="284"/>
      <c r="G349" s="284"/>
      <c r="H349" s="284"/>
      <c r="I349" s="284"/>
    </row>
    <row r="350" spans="1:9">
      <c r="A350" s="318"/>
      <c r="B350" s="279"/>
      <c r="C350" s="327"/>
      <c r="D350" s="319"/>
      <c r="E350" s="319"/>
      <c r="F350" s="284"/>
      <c r="G350" s="284"/>
      <c r="H350" s="284"/>
      <c r="I350" s="284"/>
    </row>
    <row r="351" spans="1:9">
      <c r="A351" s="318"/>
      <c r="B351" s="279"/>
      <c r="C351" s="327"/>
      <c r="D351" s="319"/>
      <c r="E351" s="319"/>
      <c r="F351" s="284"/>
      <c r="G351" s="284"/>
      <c r="H351" s="284"/>
      <c r="I351" s="284"/>
    </row>
    <row r="352" spans="1:9">
      <c r="A352" s="318"/>
      <c r="B352" s="279"/>
      <c r="C352" s="327"/>
      <c r="D352" s="319"/>
      <c r="E352" s="319"/>
      <c r="F352" s="284"/>
      <c r="G352" s="284"/>
      <c r="H352" s="284"/>
      <c r="I352" s="284"/>
    </row>
    <row r="353" spans="1:9">
      <c r="A353" s="318"/>
      <c r="B353" s="279"/>
      <c r="C353" s="327"/>
      <c r="D353" s="319"/>
      <c r="E353" s="319"/>
      <c r="F353" s="284"/>
      <c r="G353" s="284"/>
      <c r="H353" s="284"/>
      <c r="I353" s="284"/>
    </row>
    <row r="354" spans="1:9">
      <c r="A354" s="318"/>
      <c r="B354" s="279"/>
      <c r="C354" s="327"/>
      <c r="D354" s="319"/>
      <c r="E354" s="319"/>
      <c r="F354" s="284"/>
      <c r="G354" s="284"/>
      <c r="H354" s="284"/>
      <c r="I354" s="284"/>
    </row>
    <row r="355" spans="1:9">
      <c r="A355" s="318"/>
      <c r="B355" s="279"/>
      <c r="C355" s="327"/>
      <c r="D355" s="319"/>
      <c r="E355" s="319"/>
      <c r="F355" s="284"/>
      <c r="G355" s="284"/>
      <c r="H355" s="284"/>
      <c r="I355" s="284"/>
    </row>
    <row r="356" spans="1:9">
      <c r="A356" s="318"/>
      <c r="B356" s="279"/>
      <c r="C356" s="327"/>
      <c r="D356" s="319"/>
      <c r="E356" s="319"/>
      <c r="F356" s="284"/>
      <c r="G356" s="284"/>
      <c r="H356" s="284"/>
      <c r="I356" s="284"/>
    </row>
    <row r="357" spans="1:9">
      <c r="A357" s="318"/>
      <c r="B357" s="279"/>
      <c r="C357" s="327"/>
      <c r="D357" s="319"/>
      <c r="E357" s="319"/>
      <c r="F357" s="284"/>
      <c r="G357" s="284"/>
      <c r="H357" s="284"/>
      <c r="I357" s="284"/>
    </row>
    <row r="358" spans="1:9">
      <c r="A358" s="318"/>
      <c r="B358" s="279"/>
      <c r="C358" s="327"/>
      <c r="D358" s="319"/>
      <c r="E358" s="319"/>
      <c r="F358" s="284"/>
      <c r="G358" s="284"/>
      <c r="H358" s="284"/>
      <c r="I358" s="284"/>
    </row>
    <row r="359" spans="1:9">
      <c r="A359" s="318"/>
      <c r="B359" s="279"/>
      <c r="C359" s="327"/>
      <c r="D359" s="319"/>
      <c r="E359" s="319"/>
      <c r="F359" s="284"/>
      <c r="G359" s="284"/>
      <c r="H359" s="284"/>
      <c r="I359" s="284"/>
    </row>
    <row r="360" spans="1:9">
      <c r="A360" s="318"/>
      <c r="B360" s="279"/>
      <c r="C360" s="327"/>
      <c r="D360" s="319"/>
      <c r="E360" s="319"/>
      <c r="F360" s="284"/>
      <c r="G360" s="284"/>
      <c r="H360" s="284"/>
      <c r="I360" s="284"/>
    </row>
    <row r="361" spans="1:9">
      <c r="A361" s="318"/>
      <c r="B361" s="279"/>
      <c r="C361" s="327"/>
      <c r="D361" s="319"/>
      <c r="E361" s="319"/>
      <c r="F361" s="284"/>
      <c r="G361" s="284"/>
      <c r="H361" s="284"/>
      <c r="I361" s="284"/>
    </row>
    <row r="362" spans="1:9">
      <c r="A362" s="318"/>
      <c r="B362" s="279"/>
      <c r="C362" s="327"/>
      <c r="D362" s="319"/>
      <c r="E362" s="319"/>
      <c r="F362" s="284"/>
      <c r="G362" s="284"/>
      <c r="H362" s="284"/>
      <c r="I362" s="284"/>
    </row>
    <row r="363" spans="1:9">
      <c r="A363" s="318"/>
      <c r="B363" s="279"/>
      <c r="C363" s="327"/>
      <c r="D363" s="319"/>
      <c r="E363" s="319"/>
      <c r="F363" s="284"/>
      <c r="G363" s="284"/>
      <c r="H363" s="284"/>
      <c r="I363" s="284"/>
    </row>
    <row r="364" spans="1:9">
      <c r="A364" s="318"/>
      <c r="B364" s="279"/>
      <c r="C364" s="327"/>
      <c r="D364" s="319"/>
      <c r="E364" s="319"/>
      <c r="F364" s="284"/>
      <c r="G364" s="284"/>
      <c r="H364" s="284"/>
      <c r="I364" s="284"/>
    </row>
    <row r="365" spans="1:9">
      <c r="A365" s="318"/>
      <c r="B365" s="279"/>
      <c r="C365" s="327"/>
      <c r="D365" s="319"/>
      <c r="E365" s="319"/>
      <c r="F365" s="284"/>
      <c r="G365" s="284"/>
      <c r="H365" s="284"/>
      <c r="I365" s="284"/>
    </row>
    <row r="366" spans="1:9">
      <c r="A366" s="318"/>
      <c r="B366" s="279"/>
      <c r="C366" s="327"/>
      <c r="D366" s="319"/>
      <c r="E366" s="319"/>
      <c r="F366" s="284"/>
      <c r="G366" s="284"/>
      <c r="H366" s="284"/>
      <c r="I366" s="284"/>
    </row>
    <row r="367" spans="1:9">
      <c r="A367" s="318"/>
      <c r="B367" s="279"/>
      <c r="C367" s="327"/>
      <c r="D367" s="319"/>
      <c r="E367" s="319"/>
      <c r="F367" s="284"/>
      <c r="G367" s="284"/>
      <c r="H367" s="284"/>
      <c r="I367" s="284"/>
    </row>
    <row r="368" spans="1:9">
      <c r="A368" s="318"/>
      <c r="B368" s="279"/>
      <c r="C368" s="327"/>
      <c r="D368" s="319"/>
      <c r="E368" s="319"/>
      <c r="F368" s="284"/>
      <c r="G368" s="284"/>
      <c r="H368" s="284"/>
      <c r="I368" s="284"/>
    </row>
    <row r="369" spans="1:9">
      <c r="A369" s="318"/>
      <c r="B369" s="279"/>
      <c r="C369" s="327"/>
      <c r="D369" s="319"/>
      <c r="E369" s="319"/>
      <c r="F369" s="284"/>
      <c r="G369" s="284"/>
      <c r="H369" s="284"/>
      <c r="I369" s="284"/>
    </row>
    <row r="370" spans="1:9">
      <c r="A370" s="318"/>
      <c r="B370" s="279"/>
      <c r="C370" s="327"/>
      <c r="D370" s="319"/>
      <c r="E370" s="319"/>
      <c r="F370" s="284"/>
      <c r="G370" s="284"/>
      <c r="H370" s="284"/>
      <c r="I370" s="284"/>
    </row>
    <row r="371" spans="1:9">
      <c r="A371" s="318"/>
      <c r="B371" s="279"/>
      <c r="C371" s="327"/>
      <c r="D371" s="319"/>
      <c r="E371" s="319"/>
      <c r="F371" s="284"/>
      <c r="G371" s="284"/>
      <c r="H371" s="284"/>
      <c r="I371" s="284"/>
    </row>
    <row r="372" spans="1:9">
      <c r="A372" s="318"/>
      <c r="B372" s="279"/>
      <c r="C372" s="327"/>
      <c r="D372" s="319"/>
      <c r="E372" s="319"/>
      <c r="F372" s="284"/>
      <c r="G372" s="284"/>
      <c r="H372" s="284"/>
      <c r="I372" s="284"/>
    </row>
    <row r="373" spans="1:9">
      <c r="A373" s="318"/>
      <c r="B373" s="279"/>
      <c r="C373" s="327"/>
      <c r="D373" s="319"/>
      <c r="E373" s="319"/>
      <c r="F373" s="284"/>
      <c r="G373" s="284"/>
      <c r="H373" s="284"/>
      <c r="I373" s="284"/>
    </row>
    <row r="374" spans="1:9">
      <c r="A374" s="318"/>
      <c r="B374" s="279"/>
      <c r="C374" s="327"/>
      <c r="D374" s="319"/>
      <c r="E374" s="319"/>
      <c r="F374" s="284"/>
      <c r="G374" s="284"/>
      <c r="H374" s="284"/>
      <c r="I374" s="284"/>
    </row>
    <row r="375" spans="1:9">
      <c r="A375" s="318"/>
      <c r="B375" s="279"/>
      <c r="C375" s="327"/>
      <c r="D375" s="319"/>
      <c r="E375" s="319"/>
      <c r="F375" s="284"/>
      <c r="G375" s="284"/>
      <c r="H375" s="284"/>
      <c r="I375" s="284"/>
    </row>
    <row r="376" spans="1:9">
      <c r="A376" s="318"/>
      <c r="B376" s="279"/>
      <c r="C376" s="327"/>
      <c r="D376" s="319"/>
      <c r="E376" s="319"/>
      <c r="F376" s="284"/>
      <c r="G376" s="284"/>
      <c r="H376" s="284"/>
      <c r="I376" s="284"/>
    </row>
    <row r="377" spans="1:9">
      <c r="A377" s="318"/>
      <c r="B377" s="279"/>
      <c r="C377" s="327"/>
      <c r="D377" s="319"/>
      <c r="E377" s="319"/>
      <c r="F377" s="284"/>
      <c r="G377" s="284"/>
      <c r="H377" s="284"/>
      <c r="I377" s="284"/>
    </row>
    <row r="378" spans="1:9">
      <c r="A378" s="318"/>
      <c r="B378" s="279"/>
      <c r="C378" s="327"/>
      <c r="D378" s="319"/>
      <c r="E378" s="319"/>
      <c r="F378" s="284"/>
      <c r="G378" s="284"/>
      <c r="H378" s="284"/>
      <c r="I378" s="284"/>
    </row>
    <row r="379" spans="1:9">
      <c r="A379" s="318"/>
      <c r="B379" s="279"/>
      <c r="C379" s="327"/>
      <c r="D379" s="319"/>
      <c r="E379" s="319"/>
      <c r="F379" s="284"/>
      <c r="G379" s="284"/>
      <c r="H379" s="284"/>
      <c r="I379" s="284"/>
    </row>
    <row r="380" spans="1:9">
      <c r="A380" s="318"/>
      <c r="B380" s="279"/>
      <c r="C380" s="327"/>
      <c r="D380" s="319"/>
      <c r="E380" s="319"/>
      <c r="F380" s="284"/>
      <c r="G380" s="284"/>
      <c r="H380" s="284"/>
      <c r="I380" s="284"/>
    </row>
    <row r="381" spans="1:9">
      <c r="A381" s="318"/>
      <c r="B381" s="279"/>
      <c r="C381" s="327"/>
      <c r="D381" s="319"/>
      <c r="E381" s="319"/>
      <c r="F381" s="284"/>
      <c r="G381" s="284"/>
      <c r="H381" s="284"/>
      <c r="I381" s="284"/>
    </row>
    <row r="382" spans="1:9">
      <c r="A382" s="318"/>
      <c r="B382" s="279"/>
      <c r="C382" s="327"/>
      <c r="D382" s="319"/>
      <c r="E382" s="319"/>
      <c r="F382" s="284"/>
      <c r="G382" s="284"/>
      <c r="H382" s="284"/>
      <c r="I382" s="284"/>
    </row>
    <row r="383" spans="1:9">
      <c r="A383" s="318"/>
      <c r="B383" s="279"/>
      <c r="C383" s="327"/>
      <c r="D383" s="319"/>
      <c r="E383" s="319"/>
      <c r="F383" s="284"/>
      <c r="G383" s="284"/>
      <c r="H383" s="284"/>
      <c r="I383" s="284"/>
    </row>
    <row r="384" spans="1:9">
      <c r="A384" s="318"/>
      <c r="B384" s="279"/>
      <c r="C384" s="327"/>
      <c r="D384" s="319"/>
      <c r="E384" s="319"/>
      <c r="F384" s="284"/>
      <c r="G384" s="284"/>
      <c r="H384" s="284"/>
      <c r="I384" s="284"/>
    </row>
    <row r="385" spans="1:9">
      <c r="A385" s="318"/>
      <c r="B385" s="279"/>
      <c r="C385" s="327"/>
      <c r="D385" s="319"/>
      <c r="E385" s="319"/>
      <c r="F385" s="284"/>
      <c r="G385" s="284"/>
      <c r="H385" s="284"/>
      <c r="I385" s="284"/>
    </row>
    <row r="386" spans="1:9">
      <c r="A386" s="318"/>
      <c r="B386" s="279"/>
      <c r="C386" s="327"/>
      <c r="D386" s="319"/>
      <c r="E386" s="319"/>
      <c r="F386" s="284"/>
      <c r="G386" s="284"/>
      <c r="H386" s="284"/>
      <c r="I386" s="284"/>
    </row>
    <row r="387" spans="1:9">
      <c r="A387" s="318"/>
      <c r="B387" s="279"/>
      <c r="C387" s="327"/>
      <c r="D387" s="319"/>
      <c r="E387" s="319"/>
      <c r="F387" s="284"/>
      <c r="G387" s="284"/>
      <c r="H387" s="284"/>
      <c r="I387" s="284"/>
    </row>
    <row r="388" spans="1:9">
      <c r="A388" s="318"/>
      <c r="B388" s="279"/>
      <c r="C388" s="327"/>
      <c r="D388" s="319"/>
      <c r="E388" s="319"/>
      <c r="F388" s="284"/>
      <c r="G388" s="284"/>
      <c r="H388" s="284"/>
      <c r="I388" s="284"/>
    </row>
    <row r="389" spans="1:9">
      <c r="A389" s="318"/>
      <c r="B389" s="279"/>
      <c r="C389" s="327"/>
      <c r="D389" s="319"/>
      <c r="E389" s="319"/>
      <c r="F389" s="284"/>
      <c r="G389" s="284"/>
      <c r="H389" s="284"/>
      <c r="I389" s="284"/>
    </row>
    <row r="390" spans="1:9">
      <c r="A390" s="318"/>
      <c r="B390" s="279"/>
      <c r="C390" s="327"/>
      <c r="D390" s="319"/>
      <c r="E390" s="319"/>
      <c r="F390" s="284"/>
      <c r="G390" s="284"/>
      <c r="H390" s="284"/>
      <c r="I390" s="284"/>
    </row>
    <row r="391" spans="1:9">
      <c r="A391" s="318"/>
      <c r="B391" s="279"/>
      <c r="C391" s="327"/>
      <c r="D391" s="319"/>
      <c r="E391" s="319"/>
      <c r="F391" s="284"/>
      <c r="G391" s="284"/>
      <c r="H391" s="284"/>
      <c r="I391" s="284"/>
    </row>
    <row r="392" spans="1:9">
      <c r="A392" s="318"/>
      <c r="B392" s="279"/>
      <c r="C392" s="327"/>
      <c r="D392" s="319"/>
      <c r="E392" s="319"/>
      <c r="F392" s="284"/>
      <c r="G392" s="284"/>
      <c r="H392" s="284"/>
      <c r="I392" s="284"/>
    </row>
    <row r="393" spans="1:9">
      <c r="A393" s="318"/>
      <c r="B393" s="279"/>
      <c r="C393" s="327"/>
      <c r="D393" s="319"/>
      <c r="E393" s="319"/>
      <c r="F393" s="284"/>
      <c r="G393" s="284"/>
      <c r="H393" s="284"/>
      <c r="I393" s="284"/>
    </row>
    <row r="394" spans="1:9">
      <c r="A394" s="318"/>
      <c r="B394" s="279"/>
      <c r="C394" s="327"/>
      <c r="D394" s="319"/>
      <c r="E394" s="319"/>
      <c r="F394" s="284"/>
      <c r="G394" s="284"/>
      <c r="H394" s="284"/>
      <c r="I394" s="284"/>
    </row>
    <row r="395" spans="1:9">
      <c r="A395" s="318"/>
      <c r="B395" s="279"/>
      <c r="C395" s="327"/>
      <c r="D395" s="319"/>
      <c r="E395" s="319"/>
      <c r="F395" s="284"/>
      <c r="G395" s="284"/>
      <c r="H395" s="284"/>
      <c r="I395" s="284"/>
    </row>
    <row r="396" spans="1:9">
      <c r="A396" s="318"/>
      <c r="B396" s="279"/>
      <c r="C396" s="327"/>
      <c r="D396" s="319"/>
      <c r="E396" s="319"/>
      <c r="F396" s="284"/>
      <c r="G396" s="284"/>
      <c r="H396" s="284"/>
      <c r="I396" s="284"/>
    </row>
    <row r="397" spans="1:9">
      <c r="A397" s="318"/>
      <c r="B397" s="279"/>
      <c r="C397" s="327"/>
      <c r="D397" s="319"/>
      <c r="E397" s="319"/>
      <c r="F397" s="284"/>
      <c r="G397" s="284"/>
      <c r="H397" s="284"/>
      <c r="I397" s="284"/>
    </row>
    <row r="398" spans="1:9">
      <c r="A398" s="318"/>
      <c r="B398" s="279"/>
      <c r="C398" s="327"/>
      <c r="D398" s="319"/>
      <c r="E398" s="319"/>
      <c r="F398" s="284"/>
      <c r="G398" s="284"/>
      <c r="H398" s="284"/>
      <c r="I398" s="284"/>
    </row>
    <row r="399" spans="1:9">
      <c r="A399" s="318"/>
      <c r="B399" s="279"/>
      <c r="C399" s="327"/>
      <c r="D399" s="319"/>
      <c r="E399" s="319"/>
      <c r="F399" s="284"/>
      <c r="G399" s="284"/>
      <c r="H399" s="284"/>
      <c r="I399" s="284"/>
    </row>
    <row r="400" spans="1:9">
      <c r="A400" s="318"/>
      <c r="B400" s="279"/>
      <c r="C400" s="327"/>
      <c r="D400" s="319"/>
      <c r="E400" s="319"/>
      <c r="F400" s="284"/>
      <c r="G400" s="284"/>
      <c r="H400" s="284"/>
      <c r="I400" s="284"/>
    </row>
    <row r="401" spans="1:9">
      <c r="A401" s="318"/>
      <c r="B401" s="279"/>
      <c r="C401" s="327"/>
      <c r="D401" s="319"/>
      <c r="E401" s="319"/>
      <c r="F401" s="284"/>
      <c r="G401" s="284"/>
      <c r="H401" s="284"/>
      <c r="I401" s="284"/>
    </row>
    <row r="402" spans="1:9">
      <c r="A402" s="318"/>
      <c r="B402" s="279"/>
      <c r="C402" s="327"/>
      <c r="D402" s="319"/>
      <c r="E402" s="319"/>
      <c r="F402" s="284"/>
      <c r="G402" s="284"/>
      <c r="H402" s="284"/>
      <c r="I402" s="284"/>
    </row>
    <row r="403" spans="1:9">
      <c r="A403" s="318"/>
      <c r="B403" s="279"/>
      <c r="C403" s="327"/>
      <c r="D403" s="319"/>
      <c r="E403" s="319"/>
      <c r="F403" s="284"/>
      <c r="G403" s="284"/>
      <c r="H403" s="284"/>
      <c r="I403" s="284"/>
    </row>
    <row r="404" spans="1:9">
      <c r="A404" s="318"/>
      <c r="B404" s="279"/>
      <c r="C404" s="327"/>
      <c r="D404" s="319"/>
      <c r="E404" s="319"/>
      <c r="F404" s="284"/>
      <c r="G404" s="284"/>
      <c r="H404" s="284"/>
      <c r="I404" s="284"/>
    </row>
    <row r="405" spans="1:9">
      <c r="A405" s="318"/>
      <c r="B405" s="279"/>
      <c r="C405" s="327"/>
      <c r="D405" s="319"/>
      <c r="E405" s="319"/>
      <c r="F405" s="284"/>
      <c r="G405" s="284"/>
      <c r="H405" s="284"/>
      <c r="I405" s="284"/>
    </row>
    <row r="406" spans="1:9">
      <c r="A406" s="318"/>
      <c r="B406" s="279"/>
      <c r="C406" s="327"/>
      <c r="D406" s="319"/>
      <c r="E406" s="319"/>
      <c r="F406" s="284"/>
      <c r="G406" s="284"/>
      <c r="H406" s="284"/>
      <c r="I406" s="284"/>
    </row>
    <row r="407" spans="1:9">
      <c r="A407" s="318"/>
      <c r="B407" s="279"/>
      <c r="C407" s="327"/>
      <c r="D407" s="319"/>
      <c r="E407" s="319"/>
      <c r="F407" s="284"/>
      <c r="G407" s="284"/>
      <c r="H407" s="284"/>
      <c r="I407" s="284"/>
    </row>
    <row r="408" spans="1:9">
      <c r="A408" s="318"/>
      <c r="B408" s="279"/>
      <c r="C408" s="327"/>
      <c r="D408" s="319"/>
      <c r="E408" s="319"/>
      <c r="F408" s="284"/>
      <c r="G408" s="284"/>
      <c r="H408" s="284"/>
      <c r="I408" s="284"/>
    </row>
    <row r="409" spans="1:9">
      <c r="A409" s="318"/>
      <c r="B409" s="279"/>
      <c r="C409" s="327"/>
      <c r="D409" s="319"/>
      <c r="E409" s="319"/>
      <c r="F409" s="284"/>
      <c r="G409" s="284"/>
      <c r="H409" s="284"/>
      <c r="I409" s="284"/>
    </row>
    <row r="410" spans="1:9">
      <c r="A410" s="318"/>
      <c r="B410" s="279"/>
      <c r="C410" s="327"/>
      <c r="D410" s="319"/>
      <c r="E410" s="319"/>
      <c r="F410" s="284"/>
      <c r="G410" s="284"/>
      <c r="H410" s="284"/>
      <c r="I410" s="284"/>
    </row>
    <row r="411" spans="1:9">
      <c r="A411" s="318"/>
      <c r="B411" s="279"/>
      <c r="C411" s="327"/>
      <c r="D411" s="319"/>
      <c r="E411" s="319"/>
      <c r="F411" s="284"/>
      <c r="G411" s="284"/>
      <c r="H411" s="284"/>
      <c r="I411" s="284"/>
    </row>
    <row r="412" spans="1:9">
      <c r="A412" s="318"/>
      <c r="B412" s="279"/>
      <c r="C412" s="327"/>
      <c r="D412" s="319"/>
      <c r="E412" s="319"/>
      <c r="F412" s="284"/>
      <c r="G412" s="284"/>
      <c r="H412" s="284"/>
      <c r="I412" s="284"/>
    </row>
    <row r="413" spans="1:9">
      <c r="A413" s="318"/>
      <c r="B413" s="279"/>
      <c r="C413" s="327"/>
      <c r="D413" s="319"/>
      <c r="E413" s="319"/>
      <c r="F413" s="284"/>
      <c r="G413" s="284"/>
      <c r="H413" s="284"/>
      <c r="I413" s="284"/>
    </row>
    <row r="414" spans="1:9">
      <c r="A414" s="318"/>
      <c r="B414" s="279"/>
      <c r="C414" s="327"/>
      <c r="D414" s="319"/>
      <c r="E414" s="319"/>
      <c r="F414" s="284"/>
      <c r="G414" s="284"/>
      <c r="H414" s="284"/>
      <c r="I414" s="284"/>
    </row>
    <row r="415" spans="1:9">
      <c r="A415" s="318"/>
      <c r="B415" s="279"/>
      <c r="C415" s="327"/>
      <c r="D415" s="319"/>
      <c r="E415" s="319"/>
      <c r="F415" s="284"/>
      <c r="G415" s="284"/>
      <c r="H415" s="284"/>
      <c r="I415" s="284"/>
    </row>
    <row r="416" spans="1:9">
      <c r="A416" s="318"/>
      <c r="B416" s="279"/>
      <c r="C416" s="327"/>
      <c r="D416" s="319"/>
      <c r="E416" s="319"/>
      <c r="F416" s="284"/>
      <c r="G416" s="284"/>
      <c r="H416" s="284"/>
      <c r="I416" s="284"/>
    </row>
    <row r="417" spans="1:9">
      <c r="A417" s="318"/>
      <c r="B417" s="279"/>
      <c r="C417" s="327"/>
      <c r="D417" s="319"/>
      <c r="E417" s="319"/>
      <c r="F417" s="284"/>
      <c r="G417" s="284"/>
      <c r="H417" s="284"/>
      <c r="I417" s="284"/>
    </row>
    <row r="418" spans="1:9">
      <c r="A418" s="318"/>
      <c r="B418" s="279"/>
      <c r="C418" s="327"/>
      <c r="D418" s="319"/>
      <c r="E418" s="319"/>
      <c r="F418" s="284"/>
      <c r="G418" s="284"/>
      <c r="H418" s="284"/>
      <c r="I418" s="284"/>
    </row>
    <row r="419" spans="1:9">
      <c r="A419" s="318"/>
      <c r="B419" s="279"/>
      <c r="C419" s="327"/>
      <c r="D419" s="319"/>
      <c r="E419" s="319"/>
      <c r="F419" s="284"/>
      <c r="G419" s="284"/>
      <c r="H419" s="284"/>
      <c r="I419" s="284"/>
    </row>
    <row r="420" spans="1:9">
      <c r="A420" s="318"/>
      <c r="B420" s="279"/>
      <c r="C420" s="327"/>
      <c r="D420" s="319"/>
      <c r="E420" s="319"/>
      <c r="F420" s="284"/>
      <c r="G420" s="284"/>
      <c r="H420" s="284"/>
      <c r="I420" s="284"/>
    </row>
    <row r="421" spans="1:9">
      <c r="A421" s="318"/>
      <c r="B421" s="279"/>
      <c r="C421" s="327"/>
      <c r="D421" s="319"/>
      <c r="E421" s="319"/>
      <c r="F421" s="284"/>
      <c r="G421" s="284"/>
      <c r="H421" s="284"/>
      <c r="I421" s="284"/>
    </row>
    <row r="422" spans="1:9">
      <c r="A422" s="318"/>
      <c r="B422" s="279"/>
      <c r="C422" s="327"/>
      <c r="D422" s="319"/>
      <c r="E422" s="319"/>
      <c r="F422" s="284"/>
      <c r="G422" s="284"/>
      <c r="H422" s="284"/>
      <c r="I422" s="284"/>
    </row>
    <row r="423" spans="1:9">
      <c r="A423" s="318"/>
      <c r="B423" s="279"/>
      <c r="C423" s="327"/>
      <c r="D423" s="319"/>
      <c r="E423" s="319"/>
      <c r="F423" s="284"/>
      <c r="G423" s="284"/>
      <c r="H423" s="284"/>
      <c r="I423" s="284"/>
    </row>
    <row r="424" spans="1:9">
      <c r="A424" s="318"/>
      <c r="B424" s="279"/>
      <c r="C424" s="327"/>
      <c r="D424" s="319"/>
      <c r="E424" s="319"/>
      <c r="F424" s="284"/>
      <c r="G424" s="284"/>
      <c r="H424" s="284"/>
      <c r="I424" s="284"/>
    </row>
    <row r="425" spans="1:9">
      <c r="A425" s="318"/>
      <c r="B425" s="279"/>
      <c r="C425" s="327"/>
      <c r="D425" s="319"/>
      <c r="E425" s="319"/>
      <c r="F425" s="284"/>
      <c r="G425" s="284"/>
      <c r="H425" s="284"/>
      <c r="I425" s="284"/>
    </row>
    <row r="426" spans="1:9">
      <c r="A426" s="318"/>
      <c r="B426" s="279"/>
      <c r="C426" s="327"/>
      <c r="D426" s="319"/>
      <c r="E426" s="319"/>
      <c r="F426" s="284"/>
      <c r="G426" s="284"/>
      <c r="H426" s="284"/>
      <c r="I426" s="284"/>
    </row>
    <row r="427" spans="1:9">
      <c r="A427" s="318"/>
      <c r="B427" s="279"/>
      <c r="C427" s="327"/>
      <c r="D427" s="319"/>
      <c r="E427" s="319"/>
      <c r="F427" s="284"/>
      <c r="G427" s="284"/>
      <c r="H427" s="284"/>
      <c r="I427" s="284"/>
    </row>
    <row r="428" spans="1:9">
      <c r="A428" s="318"/>
      <c r="B428" s="279"/>
      <c r="C428" s="327"/>
      <c r="D428" s="319"/>
      <c r="E428" s="319"/>
      <c r="F428" s="284"/>
      <c r="G428" s="284"/>
      <c r="H428" s="284"/>
      <c r="I428" s="284"/>
    </row>
    <row r="429" spans="1:9">
      <c r="A429" s="318"/>
      <c r="B429" s="279"/>
      <c r="C429" s="327"/>
      <c r="D429" s="319"/>
      <c r="E429" s="319"/>
      <c r="F429" s="284"/>
      <c r="G429" s="284"/>
      <c r="H429" s="284"/>
      <c r="I429" s="284"/>
    </row>
    <row r="430" spans="1:9">
      <c r="A430" s="318"/>
      <c r="B430" s="279"/>
      <c r="C430" s="327"/>
      <c r="D430" s="319"/>
      <c r="E430" s="319"/>
      <c r="F430" s="284"/>
      <c r="G430" s="284"/>
      <c r="H430" s="284"/>
      <c r="I430" s="284"/>
    </row>
    <row r="431" spans="1:9">
      <c r="A431" s="318"/>
      <c r="B431" s="279"/>
      <c r="C431" s="327"/>
      <c r="D431" s="319"/>
      <c r="E431" s="319"/>
      <c r="F431" s="284"/>
      <c r="G431" s="284"/>
      <c r="H431" s="284"/>
      <c r="I431" s="284"/>
    </row>
    <row r="432" spans="1:9">
      <c r="A432" s="318"/>
      <c r="B432" s="279"/>
      <c r="C432" s="327"/>
      <c r="D432" s="319"/>
      <c r="E432" s="319"/>
      <c r="F432" s="284"/>
      <c r="G432" s="284"/>
      <c r="H432" s="284"/>
      <c r="I432" s="284"/>
    </row>
    <row r="433" spans="1:9">
      <c r="A433" s="318"/>
      <c r="B433" s="279"/>
      <c r="C433" s="327"/>
      <c r="D433" s="319"/>
      <c r="E433" s="319"/>
      <c r="F433" s="284"/>
      <c r="G433" s="284"/>
      <c r="H433" s="284"/>
      <c r="I433" s="284"/>
    </row>
    <row r="434" spans="1:9">
      <c r="A434" s="318"/>
      <c r="B434" s="279"/>
      <c r="C434" s="327"/>
      <c r="D434" s="319"/>
      <c r="E434" s="319"/>
      <c r="F434" s="284"/>
      <c r="G434" s="284"/>
      <c r="H434" s="284"/>
      <c r="I434" s="284"/>
    </row>
    <row r="435" spans="1:9">
      <c r="A435" s="318"/>
      <c r="B435" s="279"/>
      <c r="C435" s="327"/>
      <c r="D435" s="319"/>
      <c r="E435" s="319"/>
      <c r="F435" s="284"/>
      <c r="G435" s="284"/>
      <c r="H435" s="284"/>
      <c r="I435" s="284"/>
    </row>
    <row r="436" spans="1:9">
      <c r="A436" s="318"/>
      <c r="B436" s="279"/>
      <c r="C436" s="327"/>
      <c r="D436" s="319"/>
      <c r="E436" s="319"/>
      <c r="F436" s="284"/>
      <c r="G436" s="284"/>
      <c r="H436" s="284"/>
      <c r="I436" s="284"/>
    </row>
    <row r="437" spans="1:9">
      <c r="A437" s="318"/>
      <c r="B437" s="279"/>
      <c r="C437" s="327"/>
      <c r="D437" s="319"/>
      <c r="E437" s="319"/>
      <c r="F437" s="284"/>
      <c r="G437" s="284"/>
      <c r="H437" s="284"/>
      <c r="I437" s="284"/>
    </row>
    <row r="438" spans="1:9">
      <c r="A438" s="318"/>
      <c r="B438" s="279"/>
      <c r="C438" s="327"/>
      <c r="D438" s="319"/>
      <c r="E438" s="319"/>
      <c r="F438" s="284"/>
      <c r="G438" s="284"/>
      <c r="H438" s="284"/>
      <c r="I438" s="284"/>
    </row>
    <row r="439" spans="1:9">
      <c r="A439" s="318"/>
      <c r="B439" s="279"/>
      <c r="C439" s="327"/>
      <c r="D439" s="319"/>
      <c r="E439" s="319"/>
      <c r="F439" s="284"/>
      <c r="G439" s="284"/>
      <c r="H439" s="284"/>
      <c r="I439" s="284"/>
    </row>
    <row r="440" spans="1:9">
      <c r="A440" s="318"/>
      <c r="B440" s="279"/>
      <c r="C440" s="327"/>
      <c r="D440" s="319"/>
      <c r="E440" s="319"/>
      <c r="F440" s="284"/>
      <c r="G440" s="284"/>
      <c r="H440" s="284"/>
      <c r="I440" s="284"/>
    </row>
    <row r="441" spans="1:9">
      <c r="A441" s="318"/>
      <c r="B441" s="279"/>
      <c r="C441" s="327"/>
      <c r="D441" s="319"/>
      <c r="E441" s="319"/>
      <c r="F441" s="284"/>
      <c r="G441" s="284"/>
      <c r="H441" s="284"/>
      <c r="I441" s="284"/>
    </row>
    <row r="442" spans="1:9">
      <c r="A442" s="318"/>
      <c r="B442" s="279"/>
      <c r="C442" s="327"/>
      <c r="D442" s="319"/>
      <c r="E442" s="319"/>
      <c r="F442" s="284"/>
      <c r="G442" s="284"/>
      <c r="H442" s="284"/>
      <c r="I442" s="284"/>
    </row>
    <row r="443" spans="1:9">
      <c r="A443" s="318"/>
      <c r="B443" s="279"/>
      <c r="C443" s="327"/>
      <c r="D443" s="319"/>
      <c r="E443" s="319"/>
      <c r="F443" s="284"/>
      <c r="G443" s="284"/>
      <c r="H443" s="284"/>
      <c r="I443" s="284"/>
    </row>
    <row r="444" spans="1:9">
      <c r="A444" s="318"/>
      <c r="B444" s="279"/>
      <c r="C444" s="327"/>
      <c r="D444" s="319"/>
      <c r="E444" s="319"/>
      <c r="F444" s="284"/>
      <c r="G444" s="284"/>
      <c r="H444" s="284"/>
      <c r="I444" s="284"/>
    </row>
    <row r="445" spans="1:9">
      <c r="A445" s="318"/>
      <c r="B445" s="279"/>
      <c r="C445" s="327"/>
      <c r="D445" s="319"/>
      <c r="E445" s="319"/>
      <c r="F445" s="284"/>
      <c r="G445" s="284"/>
      <c r="H445" s="284"/>
      <c r="I445" s="284"/>
    </row>
    <row r="446" spans="1:9">
      <c r="A446" s="318"/>
      <c r="B446" s="279"/>
      <c r="C446" s="327"/>
      <c r="D446" s="319"/>
      <c r="E446" s="319"/>
      <c r="F446" s="284"/>
      <c r="G446" s="284"/>
      <c r="H446" s="284"/>
      <c r="I446" s="284"/>
    </row>
    <row r="447" spans="1:9">
      <c r="A447" s="318"/>
      <c r="B447" s="279"/>
      <c r="C447" s="327"/>
      <c r="D447" s="319"/>
      <c r="E447" s="319"/>
      <c r="F447" s="284"/>
      <c r="G447" s="284"/>
      <c r="H447" s="284"/>
      <c r="I447" s="284"/>
    </row>
    <row r="448" spans="1:9">
      <c r="A448" s="318"/>
      <c r="B448" s="279"/>
      <c r="C448" s="327"/>
      <c r="D448" s="319"/>
      <c r="E448" s="319"/>
      <c r="F448" s="284"/>
      <c r="G448" s="284"/>
      <c r="H448" s="284"/>
      <c r="I448" s="284"/>
    </row>
    <row r="449" spans="1:9">
      <c r="A449" s="318"/>
      <c r="B449" s="279"/>
      <c r="C449" s="327"/>
      <c r="D449" s="319"/>
      <c r="E449" s="319"/>
      <c r="F449" s="284"/>
      <c r="G449" s="284"/>
      <c r="H449" s="284"/>
      <c r="I449" s="284"/>
    </row>
    <row r="450" spans="1:9">
      <c r="A450" s="318"/>
      <c r="B450" s="279"/>
      <c r="C450" s="327"/>
      <c r="D450" s="319"/>
      <c r="E450" s="319"/>
      <c r="F450" s="284"/>
      <c r="G450" s="284"/>
      <c r="H450" s="284"/>
      <c r="I450" s="284"/>
    </row>
    <row r="451" spans="1:9">
      <c r="A451" s="318"/>
      <c r="B451" s="279"/>
      <c r="C451" s="327"/>
      <c r="D451" s="319"/>
      <c r="E451" s="319"/>
      <c r="F451" s="284"/>
      <c r="G451" s="284"/>
      <c r="H451" s="284"/>
      <c r="I451" s="284"/>
    </row>
    <row r="452" spans="1:9">
      <c r="A452" s="318"/>
      <c r="B452" s="279"/>
      <c r="C452" s="327"/>
      <c r="D452" s="319"/>
      <c r="E452" s="319"/>
      <c r="F452" s="284"/>
      <c r="G452" s="284"/>
      <c r="H452" s="284"/>
      <c r="I452" s="284"/>
    </row>
    <row r="453" spans="1:9">
      <c r="A453" s="318"/>
      <c r="B453" s="279"/>
      <c r="C453" s="327"/>
      <c r="D453" s="319"/>
      <c r="E453" s="319"/>
      <c r="F453" s="284"/>
      <c r="G453" s="284"/>
      <c r="H453" s="284"/>
      <c r="I453" s="284"/>
    </row>
    <row r="454" spans="1:9">
      <c r="A454" s="318"/>
      <c r="B454" s="279"/>
      <c r="C454" s="327"/>
      <c r="D454" s="319"/>
      <c r="E454" s="319"/>
      <c r="F454" s="284"/>
      <c r="G454" s="284"/>
      <c r="H454" s="284"/>
      <c r="I454" s="284"/>
    </row>
    <row r="455" spans="1:9">
      <c r="A455" s="318"/>
      <c r="B455" s="279"/>
      <c r="C455" s="327"/>
      <c r="D455" s="319"/>
      <c r="E455" s="319"/>
      <c r="F455" s="284"/>
      <c r="G455" s="284"/>
      <c r="H455" s="284"/>
      <c r="I455" s="284"/>
    </row>
    <row r="456" spans="1:9">
      <c r="A456" s="318"/>
      <c r="B456" s="279"/>
      <c r="C456" s="327"/>
      <c r="D456" s="319"/>
      <c r="E456" s="319"/>
      <c r="F456" s="284"/>
      <c r="G456" s="284"/>
      <c r="H456" s="284"/>
      <c r="I456" s="284"/>
    </row>
    <row r="457" spans="1:9">
      <c r="A457" s="318"/>
      <c r="B457" s="279"/>
      <c r="C457" s="327"/>
      <c r="D457" s="319"/>
      <c r="E457" s="319"/>
      <c r="F457" s="284"/>
      <c r="G457" s="284"/>
      <c r="H457" s="284"/>
      <c r="I457" s="284"/>
    </row>
    <row r="458" spans="1:9">
      <c r="A458" s="318"/>
      <c r="B458" s="279"/>
      <c r="C458" s="327"/>
      <c r="D458" s="319"/>
      <c r="E458" s="319"/>
      <c r="F458" s="284"/>
      <c r="G458" s="284"/>
      <c r="H458" s="284"/>
      <c r="I458" s="284"/>
    </row>
    <row r="459" spans="1:9">
      <c r="A459" s="318"/>
      <c r="B459" s="279"/>
      <c r="C459" s="327"/>
      <c r="D459" s="319"/>
      <c r="E459" s="319"/>
      <c r="F459" s="284"/>
      <c r="G459" s="284"/>
      <c r="H459" s="284"/>
      <c r="I459" s="284"/>
    </row>
    <row r="460" spans="1:9">
      <c r="A460" s="318"/>
      <c r="B460" s="279"/>
      <c r="C460" s="327"/>
      <c r="D460" s="319"/>
      <c r="E460" s="319"/>
      <c r="F460" s="284"/>
      <c r="G460" s="284"/>
      <c r="H460" s="284"/>
      <c r="I460" s="284"/>
    </row>
    <row r="461" spans="1:9">
      <c r="A461" s="318"/>
      <c r="B461" s="279"/>
      <c r="C461" s="327"/>
      <c r="D461" s="319"/>
      <c r="E461" s="319"/>
      <c r="F461" s="284"/>
      <c r="G461" s="284"/>
      <c r="H461" s="284"/>
      <c r="I461" s="284"/>
    </row>
    <row r="462" spans="1:9">
      <c r="A462" s="318"/>
      <c r="B462" s="279"/>
      <c r="C462" s="327"/>
      <c r="D462" s="319"/>
      <c r="E462" s="319"/>
      <c r="F462" s="284"/>
      <c r="G462" s="284"/>
      <c r="H462" s="284"/>
      <c r="I462" s="284"/>
    </row>
    <row r="463" spans="1:9">
      <c r="A463" s="318"/>
      <c r="B463" s="279"/>
      <c r="C463" s="327"/>
      <c r="D463" s="319"/>
      <c r="E463" s="319"/>
      <c r="F463" s="284"/>
      <c r="G463" s="284"/>
      <c r="H463" s="284"/>
      <c r="I463" s="284"/>
    </row>
    <row r="464" spans="1:9">
      <c r="A464" s="318"/>
      <c r="B464" s="279"/>
      <c r="C464" s="327"/>
      <c r="D464" s="319"/>
      <c r="E464" s="319"/>
      <c r="F464" s="284"/>
      <c r="G464" s="284"/>
      <c r="H464" s="284"/>
      <c r="I464" s="284"/>
    </row>
    <row r="465" spans="1:9">
      <c r="A465" s="318"/>
      <c r="B465" s="279"/>
      <c r="C465" s="327"/>
      <c r="D465" s="319"/>
      <c r="E465" s="319"/>
      <c r="F465" s="284"/>
      <c r="G465" s="284"/>
      <c r="H465" s="284"/>
      <c r="I465" s="284"/>
    </row>
    <row r="466" spans="1:9">
      <c r="A466" s="318"/>
      <c r="B466" s="279"/>
      <c r="C466" s="327"/>
      <c r="D466" s="319"/>
      <c r="E466" s="319"/>
      <c r="F466" s="284"/>
      <c r="G466" s="284"/>
      <c r="H466" s="284"/>
      <c r="I466" s="284"/>
    </row>
    <row r="467" spans="1:9">
      <c r="A467" s="318"/>
      <c r="B467" s="279"/>
      <c r="C467" s="327"/>
      <c r="D467" s="319"/>
      <c r="E467" s="319"/>
      <c r="F467" s="284"/>
      <c r="G467" s="284"/>
      <c r="H467" s="284"/>
      <c r="I467" s="284"/>
    </row>
    <row r="468" spans="1:9">
      <c r="A468" s="318"/>
      <c r="B468" s="279"/>
      <c r="C468" s="327"/>
      <c r="D468" s="319"/>
      <c r="E468" s="319"/>
      <c r="F468" s="284"/>
      <c r="G468" s="284"/>
      <c r="H468" s="284"/>
      <c r="I468" s="284"/>
    </row>
    <row r="469" spans="1:9">
      <c r="A469" s="318"/>
      <c r="B469" s="279"/>
      <c r="C469" s="327"/>
      <c r="D469" s="319"/>
      <c r="E469" s="319"/>
      <c r="F469" s="284"/>
      <c r="G469" s="284"/>
      <c r="H469" s="284"/>
      <c r="I469" s="284"/>
    </row>
    <row r="470" spans="1:9">
      <c r="A470" s="318"/>
      <c r="B470" s="279"/>
      <c r="C470" s="327"/>
      <c r="D470" s="319"/>
      <c r="E470" s="319"/>
      <c r="F470" s="284"/>
      <c r="G470" s="284"/>
      <c r="H470" s="284"/>
      <c r="I470" s="284"/>
    </row>
    <row r="471" spans="1:9">
      <c r="A471" s="318"/>
      <c r="B471" s="279"/>
      <c r="C471" s="327"/>
      <c r="D471" s="319"/>
      <c r="E471" s="319"/>
      <c r="F471" s="284"/>
      <c r="G471" s="284"/>
      <c r="H471" s="284"/>
      <c r="I471" s="284"/>
    </row>
    <row r="472" spans="1:9">
      <c r="A472" s="318"/>
      <c r="B472" s="279"/>
      <c r="C472" s="327"/>
      <c r="D472" s="319"/>
      <c r="E472" s="319"/>
      <c r="F472" s="284"/>
      <c r="G472" s="284"/>
      <c r="H472" s="284"/>
      <c r="I472" s="284"/>
    </row>
    <row r="473" spans="1:9">
      <c r="A473" s="318"/>
      <c r="B473" s="279"/>
      <c r="C473" s="327"/>
      <c r="D473" s="319"/>
      <c r="E473" s="319"/>
      <c r="F473" s="284"/>
      <c r="G473" s="284"/>
      <c r="H473" s="284"/>
      <c r="I473" s="284"/>
    </row>
    <row r="474" spans="1:9">
      <c r="A474" s="318"/>
      <c r="B474" s="279"/>
      <c r="C474" s="327"/>
      <c r="D474" s="319"/>
      <c r="E474" s="319"/>
      <c r="F474" s="284"/>
      <c r="G474" s="284"/>
      <c r="H474" s="284"/>
      <c r="I474" s="284"/>
    </row>
    <row r="475" spans="1:9">
      <c r="A475" s="318"/>
      <c r="B475" s="279"/>
      <c r="C475" s="327"/>
      <c r="D475" s="319"/>
      <c r="E475" s="319"/>
      <c r="F475" s="284"/>
      <c r="G475" s="284"/>
      <c r="H475" s="284"/>
      <c r="I475" s="284"/>
    </row>
    <row r="476" spans="1:9">
      <c r="A476" s="318"/>
      <c r="B476" s="279"/>
      <c r="C476" s="327"/>
      <c r="D476" s="319"/>
      <c r="E476" s="319"/>
      <c r="F476" s="284"/>
      <c r="G476" s="284"/>
      <c r="H476" s="284"/>
      <c r="I476" s="284"/>
    </row>
    <row r="477" spans="1:9">
      <c r="A477" s="318"/>
      <c r="B477" s="279"/>
      <c r="C477" s="327"/>
      <c r="D477" s="319"/>
      <c r="E477" s="319"/>
      <c r="F477" s="284"/>
      <c r="G477" s="284"/>
      <c r="H477" s="284"/>
      <c r="I477" s="284"/>
    </row>
    <row r="478" spans="1:9">
      <c r="A478" s="318"/>
      <c r="B478" s="279"/>
      <c r="C478" s="327"/>
      <c r="D478" s="319"/>
      <c r="E478" s="319"/>
      <c r="F478" s="284"/>
      <c r="G478" s="284"/>
      <c r="H478" s="284"/>
      <c r="I478" s="284"/>
    </row>
    <row r="479" spans="1:9">
      <c r="A479" s="318"/>
      <c r="B479" s="279"/>
      <c r="C479" s="327"/>
      <c r="D479" s="319"/>
      <c r="E479" s="319"/>
      <c r="F479" s="284"/>
      <c r="G479" s="284"/>
      <c r="H479" s="284"/>
      <c r="I479" s="284"/>
    </row>
    <row r="480" spans="1:9">
      <c r="A480" s="318"/>
      <c r="B480" s="279"/>
      <c r="C480" s="327"/>
      <c r="D480" s="319"/>
      <c r="E480" s="319"/>
      <c r="F480" s="284"/>
      <c r="G480" s="284"/>
      <c r="H480" s="284"/>
      <c r="I480" s="284"/>
    </row>
    <row r="481" spans="1:9">
      <c r="A481" s="318"/>
      <c r="B481" s="279"/>
      <c r="C481" s="327"/>
      <c r="D481" s="319"/>
      <c r="E481" s="319"/>
      <c r="F481" s="284"/>
      <c r="G481" s="284"/>
      <c r="H481" s="284"/>
      <c r="I481" s="284"/>
    </row>
    <row r="482" spans="1:9">
      <c r="A482" s="318"/>
      <c r="B482" s="279"/>
      <c r="C482" s="327"/>
      <c r="D482" s="319"/>
      <c r="E482" s="319"/>
      <c r="F482" s="284"/>
      <c r="G482" s="284"/>
      <c r="H482" s="284"/>
      <c r="I482" s="284"/>
    </row>
    <row r="483" spans="1:9">
      <c r="A483" s="318"/>
      <c r="B483" s="279"/>
      <c r="C483" s="327"/>
      <c r="D483" s="319"/>
      <c r="E483" s="319"/>
      <c r="F483" s="284"/>
      <c r="G483" s="284"/>
      <c r="H483" s="284"/>
      <c r="I483" s="284"/>
    </row>
    <row r="484" spans="1:9">
      <c r="A484" s="318"/>
      <c r="B484" s="279"/>
      <c r="C484" s="327"/>
      <c r="D484" s="319"/>
      <c r="E484" s="319"/>
      <c r="F484" s="284"/>
      <c r="G484" s="284"/>
      <c r="H484" s="284"/>
      <c r="I484" s="284"/>
    </row>
    <row r="485" spans="1:9">
      <c r="A485" s="318"/>
      <c r="B485" s="279"/>
      <c r="C485" s="327"/>
      <c r="D485" s="319"/>
      <c r="E485" s="319"/>
      <c r="F485" s="284"/>
      <c r="G485" s="284"/>
      <c r="H485" s="284"/>
      <c r="I485" s="284"/>
    </row>
    <row r="486" spans="1:9">
      <c r="A486" s="318"/>
      <c r="B486" s="279"/>
      <c r="C486" s="327"/>
      <c r="D486" s="319"/>
      <c r="E486" s="319"/>
      <c r="F486" s="284"/>
      <c r="G486" s="284"/>
      <c r="H486" s="284"/>
      <c r="I486" s="284"/>
    </row>
    <row r="487" spans="1:9">
      <c r="A487" s="318"/>
      <c r="B487" s="279"/>
      <c r="C487" s="327"/>
      <c r="D487" s="319"/>
      <c r="E487" s="319"/>
      <c r="F487" s="284"/>
      <c r="G487" s="284"/>
      <c r="H487" s="284"/>
      <c r="I487" s="284"/>
    </row>
    <row r="488" spans="1:9">
      <c r="A488" s="318"/>
      <c r="B488" s="279"/>
      <c r="C488" s="327"/>
      <c r="D488" s="319"/>
      <c r="E488" s="319"/>
      <c r="F488" s="284"/>
      <c r="G488" s="284"/>
      <c r="H488" s="284"/>
      <c r="I488" s="284"/>
    </row>
    <row r="489" spans="1:9">
      <c r="A489" s="318"/>
      <c r="B489" s="279"/>
      <c r="C489" s="327"/>
      <c r="D489" s="319"/>
      <c r="E489" s="319"/>
      <c r="F489" s="284"/>
      <c r="G489" s="284"/>
      <c r="H489" s="284"/>
      <c r="I489" s="284"/>
    </row>
    <row r="490" spans="1:9">
      <c r="A490" s="318"/>
      <c r="B490" s="279"/>
      <c r="C490" s="327"/>
      <c r="D490" s="319"/>
      <c r="E490" s="319"/>
      <c r="F490" s="284"/>
      <c r="G490" s="284"/>
      <c r="H490" s="284"/>
      <c r="I490" s="284"/>
    </row>
    <row r="491" spans="1:9">
      <c r="A491" s="318"/>
      <c r="B491" s="279"/>
      <c r="C491" s="327"/>
      <c r="D491" s="319"/>
      <c r="E491" s="319"/>
      <c r="F491" s="284"/>
      <c r="G491" s="284"/>
      <c r="H491" s="284"/>
      <c r="I491" s="284"/>
    </row>
    <row r="492" spans="1:9">
      <c r="A492" s="318"/>
      <c r="B492" s="279"/>
      <c r="C492" s="327"/>
      <c r="D492" s="319"/>
      <c r="E492" s="319"/>
      <c r="F492" s="284"/>
      <c r="G492" s="284"/>
      <c r="H492" s="284"/>
      <c r="I492" s="284"/>
    </row>
    <row r="493" spans="1:9">
      <c r="A493" s="318"/>
      <c r="B493" s="279"/>
      <c r="C493" s="327"/>
      <c r="D493" s="319"/>
      <c r="E493" s="319"/>
      <c r="F493" s="284"/>
      <c r="G493" s="284"/>
      <c r="H493" s="284"/>
      <c r="I493" s="284"/>
    </row>
    <row r="494" spans="1:9">
      <c r="A494" s="318"/>
      <c r="B494" s="279"/>
      <c r="C494" s="327"/>
      <c r="D494" s="319"/>
      <c r="E494" s="319"/>
      <c r="F494" s="284"/>
      <c r="G494" s="284"/>
      <c r="H494" s="284"/>
      <c r="I494" s="284"/>
    </row>
    <row r="495" spans="1:9">
      <c r="A495" s="318"/>
      <c r="B495" s="279"/>
      <c r="C495" s="327"/>
      <c r="D495" s="319"/>
      <c r="E495" s="319"/>
      <c r="F495" s="284"/>
      <c r="G495" s="284"/>
      <c r="H495" s="284"/>
      <c r="I495" s="284"/>
    </row>
    <row r="496" spans="1:9">
      <c r="A496" s="318"/>
      <c r="B496" s="279"/>
      <c r="C496" s="327"/>
      <c r="D496" s="319"/>
      <c r="E496" s="319"/>
      <c r="F496" s="284"/>
      <c r="G496" s="284"/>
      <c r="H496" s="284"/>
      <c r="I496" s="284"/>
    </row>
    <row r="497" spans="1:9">
      <c r="A497" s="318"/>
      <c r="B497" s="279"/>
      <c r="C497" s="327"/>
      <c r="D497" s="319"/>
      <c r="E497" s="319"/>
      <c r="F497" s="284"/>
      <c r="G497" s="284"/>
      <c r="H497" s="284"/>
      <c r="I497" s="284"/>
    </row>
    <row r="498" spans="1:9">
      <c r="A498" s="318"/>
      <c r="B498" s="279"/>
      <c r="C498" s="327"/>
      <c r="D498" s="319"/>
      <c r="E498" s="319"/>
      <c r="F498" s="284"/>
      <c r="G498" s="284"/>
      <c r="H498" s="284"/>
      <c r="I498" s="284"/>
    </row>
    <row r="499" spans="1:9">
      <c r="A499" s="318"/>
      <c r="B499" s="279"/>
      <c r="C499" s="327"/>
      <c r="D499" s="319"/>
      <c r="E499" s="319"/>
      <c r="F499" s="284"/>
      <c r="G499" s="284"/>
      <c r="H499" s="284"/>
      <c r="I499" s="284"/>
    </row>
    <row r="500" spans="1:9">
      <c r="A500" s="318"/>
      <c r="B500" s="279"/>
      <c r="C500" s="327"/>
      <c r="D500" s="319"/>
      <c r="E500" s="319"/>
      <c r="F500" s="284"/>
      <c r="G500" s="284"/>
      <c r="H500" s="284"/>
      <c r="I500" s="284"/>
    </row>
    <row r="501" spans="1:9">
      <c r="A501" s="318"/>
      <c r="B501" s="279"/>
      <c r="C501" s="327"/>
      <c r="D501" s="319"/>
      <c r="E501" s="319"/>
      <c r="F501" s="284"/>
      <c r="G501" s="284"/>
      <c r="H501" s="284"/>
      <c r="I501" s="284"/>
    </row>
    <row r="502" spans="1:9">
      <c r="A502" s="318"/>
      <c r="B502" s="279"/>
      <c r="C502" s="327"/>
      <c r="D502" s="319"/>
      <c r="E502" s="319"/>
      <c r="F502" s="284"/>
      <c r="G502" s="284"/>
      <c r="H502" s="284"/>
      <c r="I502" s="284"/>
    </row>
    <row r="503" spans="1:9">
      <c r="A503" s="318"/>
      <c r="B503" s="279"/>
      <c r="C503" s="327"/>
      <c r="D503" s="319"/>
      <c r="E503" s="319"/>
      <c r="F503" s="284"/>
      <c r="G503" s="284"/>
      <c r="H503" s="284"/>
      <c r="I503" s="284"/>
    </row>
    <row r="504" spans="1:9">
      <c r="A504" s="318"/>
      <c r="B504" s="279"/>
      <c r="C504" s="327"/>
      <c r="D504" s="319"/>
      <c r="E504" s="319"/>
      <c r="F504" s="284"/>
      <c r="G504" s="284"/>
      <c r="H504" s="284"/>
      <c r="I504" s="284"/>
    </row>
    <row r="505" spans="1:9">
      <c r="A505" s="318"/>
      <c r="B505" s="279"/>
      <c r="C505" s="327"/>
      <c r="D505" s="319"/>
      <c r="E505" s="319"/>
      <c r="F505" s="284"/>
      <c r="G505" s="284"/>
      <c r="H505" s="284"/>
      <c r="I505" s="284"/>
    </row>
    <row r="506" spans="1:9">
      <c r="A506" s="318"/>
      <c r="B506" s="279"/>
      <c r="C506" s="327"/>
      <c r="D506" s="319"/>
      <c r="E506" s="319"/>
      <c r="F506" s="284"/>
      <c r="G506" s="284"/>
      <c r="H506" s="284"/>
      <c r="I506" s="284"/>
    </row>
    <row r="507" spans="1:9">
      <c r="A507" s="318"/>
      <c r="B507" s="279"/>
      <c r="C507" s="327"/>
      <c r="D507" s="319"/>
      <c r="E507" s="319"/>
      <c r="F507" s="284"/>
      <c r="G507" s="284"/>
      <c r="H507" s="284"/>
      <c r="I507" s="284"/>
    </row>
    <row r="508" spans="1:9">
      <c r="A508" s="318"/>
      <c r="B508" s="279"/>
      <c r="C508" s="327"/>
      <c r="D508" s="319"/>
      <c r="E508" s="319"/>
      <c r="F508" s="284"/>
      <c r="G508" s="284"/>
      <c r="H508" s="284"/>
      <c r="I508" s="284"/>
    </row>
    <row r="509" spans="1:9">
      <c r="A509" s="318"/>
      <c r="B509" s="279"/>
      <c r="C509" s="327"/>
      <c r="D509" s="319"/>
      <c r="E509" s="319"/>
      <c r="F509" s="284"/>
      <c r="G509" s="284"/>
      <c r="H509" s="284"/>
      <c r="I509" s="284"/>
    </row>
    <row r="510" spans="1:9">
      <c r="A510" s="318"/>
      <c r="B510" s="279"/>
      <c r="C510" s="327"/>
      <c r="D510" s="319"/>
      <c r="E510" s="319"/>
      <c r="F510" s="284"/>
      <c r="G510" s="284"/>
      <c r="H510" s="284"/>
      <c r="I510" s="284"/>
    </row>
    <row r="511" spans="1:9">
      <c r="A511" s="318"/>
      <c r="B511" s="279"/>
      <c r="C511" s="327"/>
      <c r="D511" s="319"/>
      <c r="E511" s="319"/>
      <c r="F511" s="284"/>
      <c r="G511" s="284"/>
      <c r="H511" s="284"/>
      <c r="I511" s="284"/>
    </row>
    <row r="512" spans="1:9">
      <c r="A512" s="318"/>
      <c r="B512" s="279"/>
      <c r="C512" s="327"/>
      <c r="D512" s="319"/>
      <c r="E512" s="319"/>
      <c r="F512" s="284"/>
      <c r="G512" s="284"/>
      <c r="H512" s="284"/>
      <c r="I512" s="284"/>
    </row>
    <row r="513" spans="1:9">
      <c r="A513" s="318"/>
      <c r="B513" s="279"/>
      <c r="C513" s="327"/>
      <c r="D513" s="319"/>
      <c r="E513" s="319"/>
      <c r="F513" s="284"/>
      <c r="G513" s="284"/>
      <c r="H513" s="284"/>
      <c r="I513" s="284"/>
    </row>
    <row r="514" spans="1:9">
      <c r="A514" s="318"/>
      <c r="B514" s="279"/>
      <c r="C514" s="327"/>
      <c r="D514" s="319"/>
      <c r="E514" s="319"/>
      <c r="F514" s="284"/>
      <c r="G514" s="284"/>
      <c r="H514" s="284"/>
      <c r="I514" s="284"/>
    </row>
    <row r="515" spans="1:9">
      <c r="A515" s="318"/>
      <c r="B515" s="279"/>
      <c r="C515" s="327"/>
      <c r="D515" s="319"/>
      <c r="E515" s="319"/>
      <c r="F515" s="284"/>
      <c r="G515" s="284"/>
      <c r="H515" s="284"/>
      <c r="I515" s="284"/>
    </row>
    <row r="516" spans="1:9">
      <c r="A516" s="318"/>
      <c r="B516" s="279"/>
      <c r="C516" s="327"/>
      <c r="D516" s="319"/>
      <c r="E516" s="319"/>
      <c r="F516" s="284"/>
      <c r="G516" s="284"/>
      <c r="H516" s="284"/>
      <c r="I516" s="284"/>
    </row>
    <row r="517" spans="1:9">
      <c r="A517" s="318"/>
      <c r="B517" s="279"/>
      <c r="C517" s="327"/>
      <c r="D517" s="319"/>
      <c r="E517" s="319"/>
      <c r="F517" s="284"/>
      <c r="G517" s="284"/>
      <c r="H517" s="284"/>
      <c r="I517" s="284"/>
    </row>
    <row r="518" spans="1:9">
      <c r="A518" s="318"/>
      <c r="B518" s="279"/>
      <c r="C518" s="327"/>
      <c r="D518" s="319"/>
      <c r="E518" s="319"/>
      <c r="F518" s="284"/>
      <c r="G518" s="284"/>
      <c r="H518" s="284"/>
      <c r="I518" s="284"/>
    </row>
    <row r="519" spans="1:9">
      <c r="A519" s="318"/>
      <c r="B519" s="279"/>
      <c r="C519" s="327"/>
      <c r="D519" s="319"/>
      <c r="E519" s="319"/>
      <c r="F519" s="284"/>
      <c r="G519" s="284"/>
      <c r="H519" s="284"/>
      <c r="I519" s="284"/>
    </row>
    <row r="520" spans="1:9">
      <c r="A520" s="318"/>
      <c r="B520" s="279"/>
      <c r="C520" s="327"/>
      <c r="D520" s="319"/>
      <c r="E520" s="319"/>
      <c r="F520" s="284"/>
      <c r="G520" s="284"/>
      <c r="H520" s="284"/>
      <c r="I520" s="284"/>
    </row>
    <row r="521" spans="1:9">
      <c r="A521" s="318"/>
      <c r="B521" s="279"/>
      <c r="C521" s="327"/>
      <c r="D521" s="319"/>
      <c r="E521" s="319"/>
      <c r="F521" s="284"/>
      <c r="G521" s="284"/>
      <c r="H521" s="284"/>
      <c r="I521" s="284"/>
    </row>
    <row r="522" spans="1:9">
      <c r="A522" s="318"/>
      <c r="B522" s="279"/>
      <c r="C522" s="327"/>
      <c r="D522" s="319"/>
      <c r="E522" s="319"/>
      <c r="F522" s="284"/>
      <c r="G522" s="284"/>
      <c r="H522" s="284"/>
      <c r="I522" s="284"/>
    </row>
    <row r="523" spans="1:9">
      <c r="A523" s="318"/>
      <c r="B523" s="279"/>
      <c r="C523" s="327"/>
      <c r="D523" s="319"/>
      <c r="E523" s="319"/>
      <c r="F523" s="284"/>
      <c r="G523" s="284"/>
      <c r="H523" s="284"/>
      <c r="I523" s="284"/>
    </row>
    <row r="524" spans="1:9">
      <c r="A524" s="318"/>
      <c r="B524" s="279"/>
      <c r="C524" s="327"/>
      <c r="D524" s="319"/>
      <c r="E524" s="319"/>
      <c r="F524" s="284"/>
      <c r="G524" s="284"/>
      <c r="H524" s="284"/>
      <c r="I524" s="284"/>
    </row>
    <row r="525" spans="1:9">
      <c r="A525" s="318"/>
      <c r="B525" s="279"/>
      <c r="C525" s="327"/>
      <c r="D525" s="319"/>
      <c r="E525" s="319"/>
      <c r="F525" s="284"/>
      <c r="G525" s="284"/>
      <c r="H525" s="284"/>
      <c r="I525" s="284"/>
    </row>
    <row r="526" spans="1:9">
      <c r="A526" s="318"/>
      <c r="B526" s="279"/>
      <c r="C526" s="327"/>
      <c r="D526" s="319"/>
      <c r="E526" s="319"/>
      <c r="F526" s="284"/>
      <c r="G526" s="284"/>
      <c r="H526" s="284"/>
      <c r="I526" s="284"/>
    </row>
    <row r="527" spans="1:9">
      <c r="A527" s="318"/>
      <c r="B527" s="279"/>
      <c r="C527" s="327"/>
      <c r="D527" s="319"/>
      <c r="E527" s="319"/>
      <c r="F527" s="284"/>
      <c r="G527" s="284"/>
      <c r="H527" s="284"/>
      <c r="I527" s="284"/>
    </row>
    <row r="528" spans="1:9">
      <c r="A528" s="318"/>
      <c r="B528" s="279"/>
      <c r="C528" s="327"/>
      <c r="D528" s="319"/>
      <c r="E528" s="319"/>
      <c r="F528" s="284"/>
      <c r="G528" s="284"/>
      <c r="H528" s="284"/>
      <c r="I528" s="284"/>
    </row>
    <row r="529" spans="1:9">
      <c r="A529" s="318"/>
      <c r="B529" s="279"/>
      <c r="C529" s="327"/>
      <c r="D529" s="319"/>
      <c r="E529" s="319"/>
      <c r="F529" s="284"/>
      <c r="G529" s="284"/>
      <c r="H529" s="284"/>
      <c r="I529" s="284"/>
    </row>
    <row r="530" spans="1:9">
      <c r="A530" s="318"/>
      <c r="B530" s="279"/>
      <c r="C530" s="327"/>
      <c r="D530" s="319"/>
      <c r="E530" s="319"/>
      <c r="F530" s="284"/>
      <c r="G530" s="284"/>
      <c r="H530" s="284"/>
      <c r="I530" s="284"/>
    </row>
    <row r="531" spans="1:9">
      <c r="A531" s="318"/>
      <c r="B531" s="279"/>
      <c r="C531" s="327"/>
      <c r="D531" s="319"/>
      <c r="E531" s="319"/>
      <c r="F531" s="284"/>
      <c r="G531" s="284"/>
      <c r="H531" s="284"/>
      <c r="I531" s="284"/>
    </row>
    <row r="532" spans="1:9">
      <c r="A532" s="318"/>
      <c r="B532" s="279"/>
      <c r="C532" s="327"/>
      <c r="D532" s="319"/>
      <c r="E532" s="319"/>
      <c r="F532" s="284"/>
      <c r="G532" s="284"/>
      <c r="H532" s="284"/>
      <c r="I532" s="284"/>
    </row>
    <row r="533" spans="1:9">
      <c r="A533" s="318"/>
      <c r="B533" s="279"/>
      <c r="C533" s="327"/>
      <c r="D533" s="319"/>
      <c r="E533" s="319"/>
      <c r="F533" s="284"/>
      <c r="G533" s="284"/>
      <c r="H533" s="284"/>
      <c r="I533" s="284"/>
    </row>
    <row r="534" spans="1:9">
      <c r="A534" s="318"/>
      <c r="B534" s="279"/>
      <c r="C534" s="327"/>
      <c r="D534" s="319"/>
      <c r="E534" s="319"/>
      <c r="F534" s="284"/>
      <c r="G534" s="284"/>
      <c r="H534" s="284"/>
      <c r="I534" s="284"/>
    </row>
    <row r="535" spans="1:9">
      <c r="A535" s="318"/>
      <c r="B535" s="279"/>
      <c r="C535" s="327"/>
      <c r="D535" s="319"/>
      <c r="E535" s="319"/>
      <c r="F535" s="284"/>
      <c r="G535" s="284"/>
      <c r="H535" s="284"/>
      <c r="I535" s="284"/>
    </row>
    <row r="536" spans="1:9">
      <c r="A536" s="318"/>
      <c r="B536" s="279"/>
      <c r="C536" s="327"/>
      <c r="D536" s="319"/>
      <c r="E536" s="319"/>
      <c r="F536" s="284"/>
      <c r="G536" s="284"/>
      <c r="H536" s="284"/>
      <c r="I536" s="284"/>
    </row>
    <row r="537" spans="1:9">
      <c r="A537" s="318"/>
      <c r="B537" s="279"/>
      <c r="C537" s="327"/>
      <c r="D537" s="319"/>
      <c r="E537" s="319"/>
      <c r="F537" s="284"/>
      <c r="G537" s="284"/>
      <c r="H537" s="284"/>
      <c r="I537" s="284"/>
    </row>
    <row r="538" spans="1:9">
      <c r="A538" s="318"/>
      <c r="B538" s="279"/>
      <c r="C538" s="327"/>
      <c r="D538" s="319"/>
      <c r="E538" s="319"/>
      <c r="F538" s="284"/>
      <c r="G538" s="284"/>
      <c r="H538" s="284"/>
      <c r="I538" s="284"/>
    </row>
    <row r="539" spans="1:9">
      <c r="A539" s="318"/>
      <c r="B539" s="279"/>
      <c r="C539" s="327"/>
      <c r="D539" s="319"/>
      <c r="E539" s="319"/>
      <c r="F539" s="284"/>
      <c r="G539" s="284"/>
      <c r="H539" s="284"/>
      <c r="I539" s="284"/>
    </row>
    <row r="540" spans="1:9">
      <c r="A540" s="318"/>
      <c r="B540" s="279"/>
      <c r="C540" s="327"/>
      <c r="D540" s="319"/>
      <c r="E540" s="319"/>
      <c r="F540" s="284"/>
      <c r="G540" s="284"/>
      <c r="H540" s="284"/>
      <c r="I540" s="284"/>
    </row>
    <row r="541" spans="1:9">
      <c r="A541" s="318"/>
      <c r="B541" s="279"/>
      <c r="C541" s="327"/>
      <c r="D541" s="319"/>
      <c r="E541" s="319"/>
      <c r="F541" s="284"/>
      <c r="G541" s="284"/>
      <c r="H541" s="284"/>
      <c r="I541" s="284"/>
    </row>
    <row r="542" spans="1:9">
      <c r="A542" s="318"/>
      <c r="B542" s="279"/>
      <c r="C542" s="327"/>
      <c r="D542" s="319"/>
      <c r="E542" s="319"/>
      <c r="F542" s="284"/>
      <c r="G542" s="284"/>
      <c r="H542" s="284"/>
      <c r="I542" s="284"/>
    </row>
    <row r="543" spans="1:9">
      <c r="A543" s="318"/>
      <c r="B543" s="279"/>
      <c r="C543" s="327"/>
      <c r="D543" s="319"/>
      <c r="E543" s="319"/>
      <c r="F543" s="284"/>
      <c r="G543" s="284"/>
      <c r="H543" s="284"/>
      <c r="I543" s="284"/>
    </row>
    <row r="544" spans="1:9">
      <c r="A544" s="318"/>
      <c r="B544" s="279"/>
      <c r="C544" s="327"/>
      <c r="D544" s="319"/>
      <c r="E544" s="319"/>
      <c r="F544" s="284"/>
      <c r="G544" s="284"/>
      <c r="H544" s="284"/>
      <c r="I544" s="284"/>
    </row>
    <row r="545" spans="1:9">
      <c r="A545" s="318"/>
      <c r="B545" s="279"/>
      <c r="C545" s="327"/>
      <c r="D545" s="319"/>
      <c r="E545" s="319"/>
      <c r="F545" s="284"/>
      <c r="G545" s="284"/>
      <c r="H545" s="284"/>
      <c r="I545" s="284"/>
    </row>
    <row r="546" spans="1:9">
      <c r="A546" s="318"/>
      <c r="B546" s="279"/>
      <c r="C546" s="327"/>
      <c r="D546" s="319"/>
      <c r="E546" s="319"/>
      <c r="F546" s="284"/>
      <c r="G546" s="284"/>
      <c r="H546" s="284"/>
      <c r="I546" s="284"/>
    </row>
    <row r="547" spans="1:9">
      <c r="A547" s="318"/>
      <c r="B547" s="279"/>
      <c r="C547" s="327"/>
      <c r="D547" s="319"/>
      <c r="E547" s="319"/>
      <c r="F547" s="284"/>
      <c r="G547" s="284"/>
      <c r="H547" s="284"/>
      <c r="I547" s="284"/>
    </row>
    <row r="548" spans="1:9">
      <c r="A548" s="318"/>
      <c r="B548" s="279"/>
      <c r="C548" s="327"/>
      <c r="D548" s="319"/>
      <c r="E548" s="319"/>
      <c r="F548" s="284"/>
      <c r="G548" s="284"/>
      <c r="H548" s="284"/>
      <c r="I548" s="284"/>
    </row>
    <row r="549" spans="1:9">
      <c r="A549" s="318"/>
      <c r="B549" s="279"/>
      <c r="C549" s="327"/>
      <c r="D549" s="319"/>
      <c r="E549" s="319"/>
      <c r="F549" s="284"/>
      <c r="G549" s="284"/>
      <c r="H549" s="284"/>
      <c r="I549" s="284"/>
    </row>
    <row r="550" spans="1:9">
      <c r="A550" s="318"/>
      <c r="B550" s="279"/>
      <c r="C550" s="327"/>
      <c r="D550" s="319"/>
      <c r="E550" s="319"/>
      <c r="F550" s="284"/>
      <c r="G550" s="284"/>
      <c r="H550" s="284"/>
      <c r="I550" s="284"/>
    </row>
    <row r="551" spans="1:9">
      <c r="A551" s="318"/>
      <c r="B551" s="279"/>
      <c r="C551" s="327"/>
      <c r="D551" s="319"/>
      <c r="E551" s="319"/>
      <c r="F551" s="284"/>
      <c r="G551" s="284"/>
      <c r="H551" s="284"/>
      <c r="I551" s="284"/>
    </row>
    <row r="552" spans="1:9">
      <c r="A552" s="318"/>
      <c r="B552" s="279"/>
      <c r="C552" s="327"/>
      <c r="D552" s="319"/>
      <c r="E552" s="319"/>
      <c r="F552" s="284"/>
      <c r="G552" s="284"/>
      <c r="H552" s="284"/>
      <c r="I552" s="284"/>
    </row>
    <row r="553" spans="1:9">
      <c r="A553" s="318"/>
      <c r="B553" s="279"/>
      <c r="C553" s="327"/>
      <c r="D553" s="319"/>
      <c r="E553" s="319"/>
      <c r="F553" s="284"/>
      <c r="G553" s="284"/>
      <c r="H553" s="284"/>
      <c r="I553" s="284"/>
    </row>
    <row r="554" spans="1:9">
      <c r="A554" s="318"/>
      <c r="B554" s="279"/>
      <c r="C554" s="327"/>
      <c r="D554" s="319"/>
      <c r="E554" s="319"/>
      <c r="F554" s="284"/>
      <c r="G554" s="284"/>
      <c r="H554" s="284"/>
      <c r="I554" s="284"/>
    </row>
    <row r="555" spans="1:9">
      <c r="A555" s="318"/>
      <c r="B555" s="279"/>
      <c r="C555" s="327"/>
      <c r="D555" s="319"/>
      <c r="E555" s="319"/>
      <c r="F555" s="284"/>
      <c r="G555" s="284"/>
      <c r="H555" s="284"/>
      <c r="I555" s="284"/>
    </row>
    <row r="556" spans="1:9">
      <c r="A556" s="318"/>
      <c r="B556" s="279"/>
      <c r="C556" s="327"/>
      <c r="D556" s="319"/>
      <c r="E556" s="319"/>
      <c r="F556" s="284"/>
      <c r="G556" s="284"/>
      <c r="H556" s="284"/>
      <c r="I556" s="284"/>
    </row>
    <row r="557" spans="1:9">
      <c r="A557" s="318"/>
      <c r="B557" s="279"/>
      <c r="C557" s="327"/>
      <c r="D557" s="319"/>
      <c r="E557" s="319"/>
      <c r="F557" s="284"/>
      <c r="G557" s="284"/>
      <c r="H557" s="284"/>
      <c r="I557" s="284"/>
    </row>
    <row r="558" spans="1:9">
      <c r="A558" s="318"/>
      <c r="B558" s="279"/>
      <c r="C558" s="327"/>
      <c r="D558" s="319"/>
      <c r="E558" s="319"/>
      <c r="F558" s="284"/>
      <c r="G558" s="284"/>
      <c r="H558" s="284"/>
      <c r="I558" s="284"/>
    </row>
    <row r="559" spans="1:9">
      <c r="A559" s="318"/>
      <c r="B559" s="279"/>
      <c r="C559" s="327"/>
      <c r="D559" s="319"/>
      <c r="E559" s="319"/>
      <c r="F559" s="284"/>
      <c r="G559" s="284"/>
      <c r="H559" s="284"/>
      <c r="I559" s="284"/>
    </row>
    <row r="560" spans="1:9">
      <c r="A560" s="318"/>
      <c r="B560" s="279"/>
      <c r="C560" s="327"/>
      <c r="D560" s="319"/>
      <c r="E560" s="319"/>
      <c r="F560" s="284"/>
      <c r="G560" s="284"/>
      <c r="H560" s="284"/>
      <c r="I560" s="284"/>
    </row>
    <row r="561" spans="1:9">
      <c r="A561" s="318"/>
      <c r="B561" s="279"/>
      <c r="C561" s="327"/>
      <c r="D561" s="319"/>
      <c r="E561" s="319"/>
      <c r="F561" s="284"/>
      <c r="G561" s="284"/>
      <c r="H561" s="284"/>
      <c r="I561" s="284"/>
    </row>
    <row r="562" spans="1:9">
      <c r="A562" s="318"/>
      <c r="B562" s="279"/>
      <c r="C562" s="327"/>
      <c r="D562" s="319"/>
      <c r="E562" s="319"/>
      <c r="F562" s="284"/>
      <c r="G562" s="284"/>
      <c r="H562" s="284"/>
      <c r="I562" s="284"/>
    </row>
    <row r="563" spans="1:9">
      <c r="A563" s="318"/>
      <c r="B563" s="279"/>
      <c r="C563" s="327"/>
      <c r="D563" s="319"/>
      <c r="E563" s="319"/>
      <c r="F563" s="284"/>
      <c r="G563" s="284"/>
      <c r="H563" s="284"/>
      <c r="I563" s="284"/>
    </row>
    <row r="564" spans="1:9">
      <c r="A564" s="318"/>
      <c r="B564" s="279"/>
      <c r="C564" s="327"/>
      <c r="D564" s="319"/>
      <c r="E564" s="319"/>
      <c r="F564" s="284"/>
      <c r="G564" s="284"/>
      <c r="H564" s="284"/>
      <c r="I564" s="284"/>
    </row>
    <row r="565" spans="1:9">
      <c r="A565" s="318"/>
      <c r="B565" s="279"/>
      <c r="C565" s="327"/>
      <c r="D565" s="319"/>
      <c r="E565" s="319"/>
      <c r="F565" s="284"/>
      <c r="G565" s="284"/>
      <c r="H565" s="284"/>
      <c r="I565" s="284"/>
    </row>
    <row r="566" spans="1:9">
      <c r="A566" s="318"/>
      <c r="B566" s="279"/>
      <c r="C566" s="327"/>
      <c r="D566" s="319"/>
      <c r="E566" s="319"/>
      <c r="F566" s="284"/>
      <c r="G566" s="284"/>
      <c r="H566" s="284"/>
      <c r="I566" s="284"/>
    </row>
    <row r="567" spans="1:9">
      <c r="A567" s="318"/>
      <c r="B567" s="279"/>
      <c r="C567" s="327"/>
      <c r="D567" s="319"/>
      <c r="E567" s="319"/>
      <c r="F567" s="284"/>
      <c r="G567" s="284"/>
      <c r="H567" s="284"/>
      <c r="I567" s="284"/>
    </row>
    <row r="568" spans="1:9">
      <c r="A568" s="318"/>
      <c r="B568" s="279"/>
      <c r="C568" s="327"/>
      <c r="D568" s="319"/>
      <c r="E568" s="319"/>
      <c r="F568" s="284"/>
      <c r="G568" s="284"/>
      <c r="H568" s="284"/>
      <c r="I568" s="284"/>
    </row>
    <row r="569" spans="1:9">
      <c r="A569" s="318"/>
      <c r="B569" s="279"/>
      <c r="C569" s="327"/>
      <c r="D569" s="319"/>
      <c r="E569" s="319"/>
      <c r="F569" s="284"/>
      <c r="G569" s="284"/>
      <c r="H569" s="284"/>
      <c r="I569" s="284"/>
    </row>
    <row r="570" spans="1:9">
      <c r="A570" s="318"/>
      <c r="B570" s="279"/>
      <c r="C570" s="327"/>
      <c r="D570" s="319"/>
      <c r="E570" s="319"/>
      <c r="F570" s="284"/>
      <c r="G570" s="284"/>
      <c r="H570" s="284"/>
      <c r="I570" s="284"/>
    </row>
    <row r="571" spans="1:9">
      <c r="A571" s="318"/>
      <c r="B571" s="279"/>
      <c r="C571" s="327"/>
      <c r="D571" s="319"/>
      <c r="E571" s="319"/>
      <c r="F571" s="284"/>
      <c r="G571" s="284"/>
      <c r="H571" s="284"/>
      <c r="I571" s="284"/>
    </row>
    <row r="572" spans="1:9">
      <c r="A572" s="318"/>
      <c r="B572" s="279"/>
      <c r="C572" s="327"/>
      <c r="D572" s="319"/>
      <c r="E572" s="319"/>
      <c r="F572" s="284"/>
      <c r="G572" s="284"/>
      <c r="H572" s="284"/>
      <c r="I572" s="284"/>
    </row>
    <row r="573" spans="1:9">
      <c r="A573" s="318"/>
      <c r="B573" s="279"/>
      <c r="C573" s="327"/>
      <c r="D573" s="319"/>
      <c r="E573" s="319"/>
      <c r="F573" s="284"/>
      <c r="G573" s="284"/>
      <c r="H573" s="284"/>
      <c r="I573" s="284"/>
    </row>
    <row r="574" spans="1:9">
      <c r="A574" s="318"/>
      <c r="B574" s="279"/>
      <c r="C574" s="327"/>
      <c r="D574" s="319"/>
      <c r="E574" s="319"/>
      <c r="F574" s="284"/>
      <c r="G574" s="284"/>
      <c r="H574" s="284"/>
      <c r="I574" s="284"/>
    </row>
    <row r="575" spans="1:9">
      <c r="A575" s="318"/>
      <c r="B575" s="279"/>
      <c r="C575" s="327"/>
      <c r="D575" s="319"/>
      <c r="E575" s="319"/>
      <c r="F575" s="284"/>
      <c r="G575" s="284"/>
      <c r="H575" s="284"/>
      <c r="I575" s="284"/>
    </row>
    <row r="576" spans="1:9">
      <c r="A576" s="318"/>
      <c r="B576" s="279"/>
      <c r="C576" s="327"/>
      <c r="D576" s="319"/>
      <c r="E576" s="319"/>
      <c r="F576" s="284"/>
      <c r="G576" s="284"/>
      <c r="H576" s="284"/>
      <c r="I576" s="284"/>
    </row>
    <row r="577" spans="1:9">
      <c r="A577" s="318"/>
      <c r="B577" s="279"/>
      <c r="C577" s="327"/>
      <c r="D577" s="319"/>
      <c r="E577" s="319"/>
      <c r="F577" s="284"/>
      <c r="G577" s="284"/>
      <c r="H577" s="284"/>
      <c r="I577" s="284"/>
    </row>
    <row r="578" spans="1:9">
      <c r="A578" s="318"/>
      <c r="B578" s="279"/>
      <c r="C578" s="327"/>
      <c r="D578" s="319"/>
      <c r="E578" s="319"/>
      <c r="F578" s="284"/>
      <c r="G578" s="284"/>
      <c r="H578" s="284"/>
      <c r="I578" s="284"/>
    </row>
    <row r="579" spans="1:9">
      <c r="A579" s="318"/>
      <c r="B579" s="279"/>
      <c r="C579" s="327"/>
      <c r="D579" s="319"/>
      <c r="E579" s="319"/>
      <c r="F579" s="284"/>
      <c r="G579" s="284"/>
      <c r="H579" s="284"/>
      <c r="I579" s="284"/>
    </row>
    <row r="580" spans="1:9">
      <c r="A580" s="318"/>
      <c r="B580" s="279"/>
      <c r="C580" s="327"/>
      <c r="D580" s="319"/>
      <c r="E580" s="319"/>
      <c r="F580" s="284"/>
      <c r="G580" s="284"/>
      <c r="H580" s="284"/>
      <c r="I580" s="284"/>
    </row>
    <row r="581" spans="1:9">
      <c r="A581" s="318"/>
      <c r="B581" s="279"/>
      <c r="C581" s="327"/>
      <c r="D581" s="319"/>
      <c r="E581" s="319"/>
      <c r="F581" s="284"/>
      <c r="G581" s="284"/>
      <c r="H581" s="284"/>
      <c r="I581" s="284"/>
    </row>
    <row r="582" spans="1:9">
      <c r="A582" s="318"/>
      <c r="B582" s="279"/>
      <c r="C582" s="327"/>
      <c r="D582" s="319"/>
      <c r="E582" s="319"/>
      <c r="F582" s="284"/>
      <c r="G582" s="284"/>
      <c r="H582" s="284"/>
      <c r="I582" s="284"/>
    </row>
    <row r="583" spans="1:9">
      <c r="A583" s="318"/>
      <c r="B583" s="279"/>
      <c r="C583" s="327"/>
      <c r="D583" s="319"/>
      <c r="E583" s="319"/>
      <c r="F583" s="284"/>
      <c r="G583" s="284"/>
      <c r="H583" s="284"/>
      <c r="I583" s="284"/>
    </row>
    <row r="584" spans="1:9">
      <c r="A584" s="318"/>
      <c r="B584" s="279"/>
      <c r="C584" s="327"/>
      <c r="D584" s="319"/>
      <c r="E584" s="319"/>
      <c r="F584" s="284"/>
      <c r="G584" s="284"/>
      <c r="H584" s="284"/>
      <c r="I584" s="284"/>
    </row>
    <row r="585" spans="1:9">
      <c r="A585" s="318"/>
      <c r="B585" s="279"/>
      <c r="C585" s="327"/>
      <c r="D585" s="319"/>
      <c r="E585" s="319"/>
      <c r="F585" s="284"/>
      <c r="G585" s="284"/>
      <c r="H585" s="284"/>
      <c r="I585" s="284"/>
    </row>
    <row r="586" spans="1:9">
      <c r="A586" s="318"/>
      <c r="B586" s="279"/>
      <c r="C586" s="327"/>
      <c r="D586" s="319"/>
      <c r="E586" s="319"/>
      <c r="F586" s="284"/>
      <c r="G586" s="284"/>
      <c r="H586" s="284"/>
      <c r="I586" s="284"/>
    </row>
    <row r="587" spans="1:9">
      <c r="A587" s="318"/>
      <c r="B587" s="279"/>
      <c r="C587" s="327"/>
      <c r="D587" s="319"/>
      <c r="E587" s="319"/>
      <c r="F587" s="284"/>
      <c r="G587" s="284"/>
      <c r="H587" s="284"/>
      <c r="I587" s="284"/>
    </row>
    <row r="588" spans="1:9">
      <c r="A588" s="318"/>
      <c r="B588" s="279"/>
      <c r="C588" s="327"/>
      <c r="D588" s="319"/>
      <c r="E588" s="319"/>
      <c r="F588" s="284"/>
      <c r="G588" s="284"/>
      <c r="H588" s="284"/>
      <c r="I588" s="284"/>
    </row>
    <row r="589" spans="1:9">
      <c r="A589" s="318"/>
      <c r="B589" s="279"/>
      <c r="C589" s="327"/>
      <c r="D589" s="319"/>
      <c r="E589" s="319"/>
      <c r="F589" s="284"/>
      <c r="G589" s="284"/>
      <c r="H589" s="284"/>
      <c r="I589" s="284"/>
    </row>
    <row r="590" spans="1:9">
      <c r="A590" s="318"/>
      <c r="B590" s="279"/>
      <c r="C590" s="327"/>
      <c r="D590" s="319"/>
      <c r="E590" s="319"/>
      <c r="F590" s="284"/>
      <c r="G590" s="284"/>
      <c r="H590" s="284"/>
      <c r="I590" s="284"/>
    </row>
    <row r="591" spans="1:9">
      <c r="A591" s="318"/>
      <c r="B591" s="279"/>
      <c r="C591" s="327"/>
      <c r="D591" s="319"/>
      <c r="E591" s="319"/>
      <c r="F591" s="284"/>
      <c r="G591" s="284"/>
      <c r="H591" s="284"/>
      <c r="I591" s="284"/>
    </row>
    <row r="592" spans="1:9">
      <c r="A592" s="318"/>
      <c r="B592" s="279"/>
      <c r="C592" s="327"/>
      <c r="D592" s="319"/>
      <c r="E592" s="319"/>
      <c r="F592" s="284"/>
      <c r="G592" s="284"/>
      <c r="H592" s="284"/>
      <c r="I592" s="284"/>
    </row>
    <row r="593" spans="1:9">
      <c r="A593" s="318"/>
      <c r="B593" s="279"/>
      <c r="C593" s="327"/>
      <c r="D593" s="319"/>
      <c r="E593" s="319"/>
      <c r="F593" s="284"/>
      <c r="G593" s="284"/>
      <c r="H593" s="284"/>
      <c r="I593" s="284"/>
    </row>
    <row r="594" spans="1:9">
      <c r="A594" s="318"/>
      <c r="B594" s="279"/>
      <c r="C594" s="327"/>
      <c r="D594" s="319"/>
      <c r="E594" s="319"/>
      <c r="F594" s="284"/>
      <c r="G594" s="284"/>
      <c r="H594" s="284"/>
      <c r="I594" s="284"/>
    </row>
    <row r="595" spans="1:9">
      <c r="A595" s="318"/>
      <c r="B595" s="279"/>
      <c r="C595" s="327"/>
      <c r="D595" s="319"/>
      <c r="E595" s="319"/>
      <c r="F595" s="284"/>
      <c r="G595" s="284"/>
      <c r="H595" s="284"/>
      <c r="I595" s="284"/>
    </row>
    <row r="596" spans="1:9">
      <c r="A596" s="318"/>
      <c r="B596" s="279"/>
      <c r="C596" s="327"/>
      <c r="D596" s="319"/>
      <c r="E596" s="319"/>
      <c r="F596" s="284"/>
      <c r="G596" s="284"/>
      <c r="H596" s="284"/>
      <c r="I596" s="284"/>
    </row>
    <row r="597" spans="1:9">
      <c r="A597" s="318"/>
      <c r="B597" s="279"/>
      <c r="C597" s="327"/>
      <c r="D597" s="319"/>
      <c r="E597" s="319"/>
      <c r="F597" s="284"/>
      <c r="G597" s="284"/>
      <c r="H597" s="284"/>
      <c r="I597" s="284"/>
    </row>
    <row r="598" spans="1:9">
      <c r="A598" s="318"/>
      <c r="B598" s="279"/>
      <c r="C598" s="327"/>
      <c r="D598" s="319"/>
      <c r="E598" s="319"/>
      <c r="F598" s="284"/>
      <c r="G598" s="284"/>
      <c r="H598" s="284"/>
      <c r="I598" s="284"/>
    </row>
    <row r="599" spans="1:9">
      <c r="A599" s="318"/>
      <c r="B599" s="279"/>
      <c r="C599" s="327"/>
      <c r="D599" s="319"/>
      <c r="E599" s="319"/>
      <c r="F599" s="284"/>
      <c r="G599" s="284"/>
      <c r="H599" s="284"/>
      <c r="I599" s="284"/>
    </row>
    <row r="600" spans="1:9">
      <c r="A600" s="318"/>
      <c r="B600" s="279"/>
      <c r="C600" s="327"/>
      <c r="D600" s="319"/>
      <c r="E600" s="319"/>
      <c r="F600" s="284"/>
      <c r="G600" s="284"/>
      <c r="H600" s="284"/>
      <c r="I600" s="284"/>
    </row>
    <row r="601" spans="1:9">
      <c r="A601" s="318"/>
      <c r="B601" s="279"/>
      <c r="C601" s="327"/>
      <c r="D601" s="319"/>
      <c r="E601" s="319"/>
      <c r="F601" s="284"/>
      <c r="G601" s="284"/>
      <c r="H601" s="284"/>
      <c r="I601" s="284"/>
    </row>
    <row r="602" spans="1:9">
      <c r="A602" s="318"/>
      <c r="B602" s="279"/>
      <c r="C602" s="327"/>
      <c r="D602" s="319"/>
      <c r="E602" s="319"/>
      <c r="F602" s="284"/>
      <c r="G602" s="284"/>
      <c r="H602" s="284"/>
      <c r="I602" s="284"/>
    </row>
    <row r="603" spans="1:9">
      <c r="A603" s="318"/>
      <c r="B603" s="279"/>
      <c r="C603" s="327"/>
      <c r="D603" s="319"/>
      <c r="E603" s="319"/>
      <c r="F603" s="284"/>
      <c r="G603" s="284"/>
      <c r="H603" s="284"/>
      <c r="I603" s="284"/>
    </row>
    <row r="604" spans="1:9">
      <c r="A604" s="318"/>
      <c r="B604" s="279"/>
      <c r="C604" s="327"/>
      <c r="D604" s="319"/>
      <c r="E604" s="319"/>
      <c r="F604" s="284"/>
      <c r="G604" s="284"/>
      <c r="H604" s="284"/>
      <c r="I604" s="284"/>
    </row>
    <row r="605" spans="1:9">
      <c r="A605" s="318"/>
      <c r="B605" s="279"/>
      <c r="C605" s="327"/>
      <c r="D605" s="319"/>
      <c r="E605" s="319"/>
      <c r="F605" s="284"/>
      <c r="G605" s="284"/>
      <c r="H605" s="284"/>
      <c r="I605" s="284"/>
    </row>
    <row r="606" spans="1:9">
      <c r="A606" s="318"/>
      <c r="B606" s="279"/>
      <c r="C606" s="327"/>
      <c r="D606" s="319"/>
      <c r="E606" s="319"/>
      <c r="F606" s="284"/>
      <c r="G606" s="284"/>
      <c r="H606" s="284"/>
      <c r="I606" s="284"/>
    </row>
    <row r="607" spans="1:9">
      <c r="A607" s="318"/>
      <c r="B607" s="279"/>
      <c r="C607" s="327"/>
      <c r="D607" s="319"/>
      <c r="E607" s="319"/>
      <c r="F607" s="284"/>
      <c r="G607" s="284"/>
      <c r="H607" s="284"/>
      <c r="I607" s="284"/>
    </row>
    <row r="608" spans="1:9">
      <c r="A608" s="318"/>
      <c r="B608" s="279"/>
      <c r="C608" s="327"/>
      <c r="D608" s="319"/>
      <c r="E608" s="319"/>
      <c r="F608" s="284"/>
      <c r="G608" s="284"/>
      <c r="H608" s="284"/>
      <c r="I608" s="284"/>
    </row>
    <row r="609" spans="1:9">
      <c r="A609" s="318"/>
      <c r="B609" s="279"/>
      <c r="C609" s="327"/>
      <c r="D609" s="319"/>
      <c r="E609" s="319"/>
      <c r="F609" s="284"/>
      <c r="G609" s="284"/>
      <c r="H609" s="284"/>
      <c r="I609" s="284"/>
    </row>
    <row r="610" spans="1:9">
      <c r="A610" s="318"/>
      <c r="B610" s="279"/>
      <c r="C610" s="327"/>
      <c r="D610" s="319"/>
      <c r="E610" s="319"/>
      <c r="F610" s="284"/>
      <c r="G610" s="284"/>
      <c r="H610" s="284"/>
      <c r="I610" s="284"/>
    </row>
    <row r="611" spans="1:9">
      <c r="A611" s="318"/>
      <c r="B611" s="279"/>
      <c r="C611" s="327"/>
      <c r="D611" s="319"/>
      <c r="E611" s="319"/>
      <c r="F611" s="284"/>
      <c r="G611" s="284"/>
      <c r="H611" s="284"/>
      <c r="I611" s="284"/>
    </row>
    <row r="612" spans="1:9">
      <c r="A612" s="318"/>
      <c r="B612" s="279"/>
      <c r="C612" s="327"/>
      <c r="D612" s="319"/>
      <c r="E612" s="319"/>
      <c r="F612" s="284"/>
      <c r="G612" s="284"/>
      <c r="H612" s="284"/>
      <c r="I612" s="284"/>
    </row>
    <row r="613" spans="1:9">
      <c r="A613" s="318"/>
      <c r="B613" s="279"/>
      <c r="C613" s="327"/>
      <c r="D613" s="319"/>
      <c r="E613" s="319"/>
      <c r="F613" s="284"/>
      <c r="G613" s="284"/>
      <c r="H613" s="284"/>
      <c r="I613" s="284"/>
    </row>
    <row r="614" spans="1:9">
      <c r="A614" s="318"/>
      <c r="B614" s="279"/>
      <c r="C614" s="327"/>
      <c r="D614" s="319"/>
      <c r="E614" s="319"/>
      <c r="F614" s="284"/>
      <c r="G614" s="284"/>
      <c r="H614" s="284"/>
      <c r="I614" s="284"/>
    </row>
    <row r="615" spans="1:9">
      <c r="A615" s="318"/>
      <c r="B615" s="279"/>
      <c r="C615" s="327"/>
      <c r="D615" s="319"/>
      <c r="E615" s="319"/>
      <c r="F615" s="284"/>
      <c r="G615" s="284"/>
      <c r="H615" s="284"/>
      <c r="I615" s="284"/>
    </row>
    <row r="616" spans="1:9">
      <c r="A616" s="318"/>
      <c r="B616" s="279"/>
      <c r="C616" s="327"/>
      <c r="D616" s="319"/>
      <c r="E616" s="319"/>
      <c r="F616" s="284"/>
      <c r="G616" s="284"/>
      <c r="H616" s="284"/>
      <c r="I616" s="284"/>
    </row>
    <row r="617" spans="1:9">
      <c r="A617" s="318"/>
      <c r="B617" s="279"/>
      <c r="C617" s="327"/>
      <c r="D617" s="319"/>
      <c r="E617" s="319"/>
      <c r="F617" s="284"/>
      <c r="G617" s="284"/>
      <c r="H617" s="284"/>
      <c r="I617" s="284"/>
    </row>
    <row r="618" spans="1:9">
      <c r="A618" s="318"/>
      <c r="B618" s="279"/>
      <c r="C618" s="327"/>
      <c r="D618" s="319"/>
      <c r="E618" s="319"/>
      <c r="F618" s="284"/>
      <c r="G618" s="284"/>
      <c r="H618" s="284"/>
      <c r="I618" s="284"/>
    </row>
    <row r="619" spans="1:9">
      <c r="A619" s="318"/>
      <c r="B619" s="279"/>
      <c r="C619" s="327"/>
      <c r="D619" s="319"/>
      <c r="E619" s="319"/>
      <c r="F619" s="284"/>
      <c r="G619" s="284"/>
      <c r="H619" s="284"/>
      <c r="I619" s="284"/>
    </row>
    <row r="620" spans="1:9">
      <c r="A620" s="318"/>
      <c r="B620" s="279"/>
      <c r="C620" s="327"/>
      <c r="D620" s="319"/>
      <c r="E620" s="319"/>
      <c r="F620" s="284"/>
      <c r="G620" s="284"/>
      <c r="H620" s="284"/>
      <c r="I620" s="284"/>
    </row>
    <row r="621" spans="1:9">
      <c r="A621" s="318"/>
      <c r="B621" s="279"/>
      <c r="C621" s="327"/>
      <c r="D621" s="319"/>
      <c r="E621" s="319"/>
      <c r="F621" s="284"/>
      <c r="G621" s="284"/>
      <c r="H621" s="284"/>
      <c r="I621" s="284"/>
    </row>
    <row r="622" spans="1:9">
      <c r="A622" s="318"/>
      <c r="B622" s="279"/>
      <c r="C622" s="327"/>
      <c r="D622" s="319"/>
      <c r="E622" s="319"/>
      <c r="F622" s="284"/>
      <c r="G622" s="284"/>
      <c r="H622" s="284"/>
      <c r="I622" s="284"/>
    </row>
    <row r="623" spans="1:9">
      <c r="A623" s="318"/>
      <c r="B623" s="279"/>
      <c r="C623" s="327"/>
      <c r="D623" s="319"/>
      <c r="E623" s="319"/>
      <c r="F623" s="284"/>
      <c r="G623" s="284"/>
      <c r="H623" s="284"/>
      <c r="I623" s="284"/>
    </row>
    <row r="624" spans="1:9">
      <c r="A624" s="318"/>
      <c r="B624" s="279"/>
      <c r="C624" s="327"/>
      <c r="D624" s="319"/>
      <c r="E624" s="319"/>
      <c r="F624" s="284"/>
      <c r="G624" s="284"/>
      <c r="H624" s="284"/>
      <c r="I624" s="284"/>
    </row>
    <row r="625" spans="1:9">
      <c r="A625" s="318"/>
      <c r="B625" s="279"/>
      <c r="C625" s="327"/>
      <c r="D625" s="319"/>
      <c r="E625" s="319"/>
      <c r="F625" s="284"/>
      <c r="G625" s="284"/>
      <c r="H625" s="284"/>
      <c r="I625" s="284"/>
    </row>
    <row r="626" spans="1:9">
      <c r="A626" s="318"/>
      <c r="B626" s="279"/>
      <c r="C626" s="327"/>
      <c r="D626" s="319"/>
      <c r="E626" s="319"/>
      <c r="F626" s="284"/>
      <c r="G626" s="284"/>
      <c r="H626" s="284"/>
      <c r="I626" s="284"/>
    </row>
    <row r="627" spans="1:9">
      <c r="A627" s="318"/>
      <c r="B627" s="279"/>
      <c r="C627" s="327"/>
      <c r="D627" s="319"/>
      <c r="E627" s="319"/>
      <c r="F627" s="284"/>
      <c r="G627" s="284"/>
      <c r="H627" s="284"/>
      <c r="I627" s="284"/>
    </row>
    <row r="628" spans="1:9">
      <c r="A628" s="318"/>
      <c r="B628" s="279"/>
      <c r="C628" s="327"/>
      <c r="D628" s="319"/>
      <c r="E628" s="319"/>
      <c r="F628" s="284"/>
      <c r="G628" s="284"/>
      <c r="H628" s="284"/>
      <c r="I628" s="284"/>
    </row>
    <row r="629" spans="1:9">
      <c r="A629" s="318"/>
      <c r="B629" s="279"/>
      <c r="C629" s="327"/>
      <c r="D629" s="319"/>
      <c r="E629" s="319"/>
      <c r="F629" s="284"/>
      <c r="G629" s="284"/>
      <c r="H629" s="284"/>
      <c r="I629" s="284"/>
    </row>
    <row r="630" spans="1:9">
      <c r="A630" s="318"/>
      <c r="B630" s="279"/>
      <c r="C630" s="327"/>
      <c r="D630" s="319"/>
      <c r="E630" s="319"/>
      <c r="F630" s="284"/>
      <c r="G630" s="284"/>
      <c r="H630" s="284"/>
      <c r="I630" s="284"/>
    </row>
    <row r="631" spans="1:9">
      <c r="A631" s="318"/>
      <c r="B631" s="279"/>
      <c r="C631" s="327"/>
      <c r="D631" s="319"/>
      <c r="E631" s="319"/>
      <c r="F631" s="284"/>
      <c r="G631" s="284"/>
      <c r="H631" s="284"/>
      <c r="I631" s="284"/>
    </row>
    <row r="632" spans="1:9">
      <c r="A632" s="318"/>
      <c r="B632" s="279"/>
      <c r="C632" s="327"/>
      <c r="D632" s="319"/>
      <c r="E632" s="319"/>
      <c r="F632" s="284"/>
      <c r="G632" s="284"/>
      <c r="H632" s="284"/>
      <c r="I632" s="284"/>
    </row>
    <row r="633" spans="1:9">
      <c r="A633" s="318"/>
      <c r="B633" s="279"/>
      <c r="C633" s="327"/>
      <c r="D633" s="319"/>
      <c r="E633" s="319"/>
      <c r="F633" s="284"/>
      <c r="G633" s="284"/>
      <c r="H633" s="284"/>
      <c r="I633" s="284"/>
    </row>
    <row r="634" spans="1:9">
      <c r="A634" s="318"/>
      <c r="B634" s="279"/>
      <c r="C634" s="327"/>
      <c r="D634" s="319"/>
      <c r="E634" s="319"/>
      <c r="F634" s="284"/>
      <c r="G634" s="284"/>
      <c r="H634" s="284"/>
      <c r="I634" s="284"/>
    </row>
    <row r="635" spans="1:9">
      <c r="A635" s="318"/>
      <c r="B635" s="279"/>
      <c r="C635" s="327"/>
      <c r="D635" s="319"/>
      <c r="E635" s="319"/>
      <c r="F635" s="284"/>
      <c r="G635" s="284"/>
      <c r="H635" s="284"/>
      <c r="I635" s="284"/>
    </row>
    <row r="636" spans="1:9">
      <c r="A636" s="318"/>
      <c r="B636" s="279"/>
      <c r="C636" s="327"/>
      <c r="D636" s="319"/>
      <c r="E636" s="319"/>
      <c r="F636" s="284"/>
      <c r="G636" s="284"/>
      <c r="H636" s="284"/>
      <c r="I636" s="284"/>
    </row>
    <row r="637" spans="1:9">
      <c r="A637" s="318"/>
      <c r="B637" s="279"/>
      <c r="C637" s="327"/>
      <c r="D637" s="319"/>
      <c r="E637" s="319"/>
      <c r="F637" s="284"/>
      <c r="G637" s="284"/>
      <c r="H637" s="284"/>
      <c r="I637" s="284"/>
    </row>
    <row r="638" spans="1:9">
      <c r="A638" s="318"/>
      <c r="B638" s="279"/>
      <c r="C638" s="327"/>
      <c r="D638" s="319"/>
      <c r="E638" s="319"/>
      <c r="F638" s="284"/>
      <c r="G638" s="284"/>
      <c r="H638" s="284"/>
      <c r="I638" s="284"/>
    </row>
    <row r="639" spans="1:9">
      <c r="A639" s="318"/>
      <c r="B639" s="279"/>
      <c r="C639" s="327"/>
      <c r="D639" s="319"/>
      <c r="E639" s="319"/>
      <c r="F639" s="284"/>
      <c r="G639" s="284"/>
      <c r="H639" s="284"/>
      <c r="I639" s="284"/>
    </row>
    <row r="640" spans="1:9">
      <c r="A640" s="318"/>
      <c r="B640" s="279"/>
      <c r="C640" s="327"/>
      <c r="D640" s="319"/>
      <c r="E640" s="319"/>
      <c r="F640" s="284"/>
      <c r="G640" s="284"/>
      <c r="H640" s="284"/>
      <c r="I640" s="284"/>
    </row>
    <row r="641" spans="1:9">
      <c r="A641" s="318"/>
      <c r="B641" s="279"/>
      <c r="C641" s="327"/>
      <c r="D641" s="319"/>
      <c r="E641" s="319"/>
      <c r="F641" s="284"/>
      <c r="G641" s="284"/>
      <c r="H641" s="284"/>
      <c r="I641" s="284"/>
    </row>
    <row r="642" spans="1:9">
      <c r="A642" s="318"/>
      <c r="B642" s="279"/>
      <c r="C642" s="327"/>
      <c r="D642" s="319"/>
      <c r="E642" s="319"/>
      <c r="F642" s="284"/>
      <c r="G642" s="284"/>
      <c r="H642" s="284"/>
      <c r="I642" s="284"/>
    </row>
    <row r="643" spans="1:9">
      <c r="A643" s="318"/>
      <c r="B643" s="279"/>
      <c r="C643" s="327"/>
      <c r="D643" s="319"/>
      <c r="E643" s="319"/>
      <c r="F643" s="284"/>
      <c r="G643" s="284"/>
      <c r="H643" s="284"/>
      <c r="I643" s="284"/>
    </row>
    <row r="644" spans="1:9">
      <c r="A644" s="318"/>
      <c r="B644" s="279"/>
      <c r="C644" s="327"/>
      <c r="D644" s="319"/>
      <c r="E644" s="319"/>
      <c r="F644" s="284"/>
      <c r="G644" s="284"/>
      <c r="H644" s="284"/>
      <c r="I644" s="284"/>
    </row>
    <row r="645" spans="1:9">
      <c r="A645" s="318"/>
      <c r="B645" s="279"/>
      <c r="C645" s="327"/>
      <c r="D645" s="319"/>
      <c r="E645" s="319"/>
      <c r="F645" s="284"/>
      <c r="G645" s="284"/>
      <c r="H645" s="284"/>
      <c r="I645" s="284"/>
    </row>
    <row r="646" spans="1:9">
      <c r="A646" s="318"/>
      <c r="B646" s="279"/>
      <c r="C646" s="327"/>
      <c r="D646" s="319"/>
      <c r="E646" s="319"/>
      <c r="F646" s="284"/>
      <c r="G646" s="284"/>
      <c r="H646" s="284"/>
      <c r="I646" s="284"/>
    </row>
    <row r="647" spans="1:9">
      <c r="A647" s="318"/>
      <c r="B647" s="279"/>
      <c r="C647" s="327"/>
      <c r="D647" s="319"/>
      <c r="E647" s="319"/>
      <c r="F647" s="284"/>
      <c r="G647" s="284"/>
      <c r="H647" s="284"/>
      <c r="I647" s="284"/>
    </row>
    <row r="648" spans="1:9">
      <c r="A648" s="318"/>
      <c r="B648" s="279"/>
      <c r="C648" s="327"/>
      <c r="D648" s="319"/>
      <c r="E648" s="319"/>
      <c r="F648" s="284"/>
      <c r="G648" s="284"/>
      <c r="H648" s="284"/>
      <c r="I648" s="284"/>
    </row>
    <row r="649" spans="1:9">
      <c r="A649" s="318"/>
      <c r="B649" s="279"/>
      <c r="C649" s="327"/>
      <c r="D649" s="319"/>
      <c r="E649" s="319"/>
      <c r="F649" s="284"/>
      <c r="G649" s="284"/>
      <c r="H649" s="284"/>
      <c r="I649" s="284"/>
    </row>
    <row r="650" spans="1:9">
      <c r="A650" s="318"/>
      <c r="B650" s="279"/>
      <c r="C650" s="327"/>
      <c r="D650" s="319"/>
      <c r="E650" s="319"/>
      <c r="F650" s="284"/>
      <c r="G650" s="284"/>
      <c r="H650" s="284"/>
      <c r="I650" s="284"/>
    </row>
    <row r="651" spans="1:9">
      <c r="A651" s="318"/>
      <c r="B651" s="279"/>
      <c r="C651" s="327"/>
      <c r="D651" s="319"/>
      <c r="E651" s="319"/>
      <c r="F651" s="284"/>
      <c r="G651" s="284"/>
      <c r="H651" s="284"/>
      <c r="I651" s="284"/>
    </row>
    <row r="652" spans="1:9">
      <c r="A652" s="318"/>
      <c r="B652" s="279"/>
      <c r="C652" s="327"/>
      <c r="D652" s="319"/>
      <c r="E652" s="319"/>
      <c r="F652" s="284"/>
      <c r="G652" s="284"/>
      <c r="H652" s="284"/>
      <c r="I652" s="284"/>
    </row>
    <row r="653" spans="1:9">
      <c r="A653" s="318"/>
      <c r="B653" s="279"/>
      <c r="C653" s="327"/>
      <c r="D653" s="319"/>
      <c r="E653" s="319"/>
      <c r="F653" s="284"/>
      <c r="G653" s="284"/>
      <c r="H653" s="284"/>
      <c r="I653" s="284"/>
    </row>
    <row r="654" spans="1:9">
      <c r="A654" s="318"/>
      <c r="B654" s="279"/>
      <c r="C654" s="327"/>
      <c r="D654" s="319"/>
      <c r="E654" s="319"/>
      <c r="F654" s="284"/>
      <c r="G654" s="284"/>
      <c r="H654" s="284"/>
      <c r="I654" s="284"/>
    </row>
    <row r="655" spans="1:9">
      <c r="A655" s="318"/>
      <c r="B655" s="279"/>
      <c r="C655" s="327"/>
      <c r="D655" s="319"/>
      <c r="E655" s="319"/>
      <c r="F655" s="284"/>
      <c r="G655" s="284"/>
      <c r="H655" s="284"/>
      <c r="I655" s="284"/>
    </row>
    <row r="656" spans="1:9">
      <c r="A656" s="318"/>
      <c r="B656" s="279"/>
      <c r="C656" s="327"/>
      <c r="D656" s="319"/>
      <c r="E656" s="319"/>
      <c r="F656" s="284"/>
      <c r="G656" s="284"/>
      <c r="H656" s="284"/>
      <c r="I656" s="284"/>
    </row>
    <row r="657" spans="1:9">
      <c r="A657" s="318"/>
      <c r="B657" s="279"/>
      <c r="C657" s="327"/>
      <c r="D657" s="319"/>
      <c r="E657" s="319"/>
      <c r="F657" s="284"/>
      <c r="G657" s="284"/>
      <c r="H657" s="284"/>
      <c r="I657" s="284"/>
    </row>
    <row r="658" spans="1:9">
      <c r="A658" s="318"/>
      <c r="B658" s="279"/>
      <c r="C658" s="327"/>
      <c r="D658" s="319"/>
      <c r="E658" s="319"/>
      <c r="F658" s="284"/>
      <c r="G658" s="284"/>
      <c r="H658" s="284"/>
      <c r="I658" s="284"/>
    </row>
    <row r="659" spans="1:9">
      <c r="A659" s="318"/>
      <c r="B659" s="279"/>
      <c r="C659" s="327"/>
      <c r="D659" s="319"/>
      <c r="E659" s="319"/>
      <c r="F659" s="284"/>
      <c r="G659" s="284"/>
      <c r="H659" s="284"/>
      <c r="I659" s="284"/>
    </row>
    <row r="660" spans="1:9">
      <c r="A660" s="318"/>
      <c r="B660" s="279"/>
      <c r="C660" s="327"/>
      <c r="D660" s="319"/>
      <c r="E660" s="319"/>
      <c r="F660" s="284"/>
      <c r="G660" s="284"/>
      <c r="H660" s="284"/>
      <c r="I660" s="284"/>
    </row>
    <row r="661" spans="1:9">
      <c r="A661" s="318"/>
      <c r="B661" s="279"/>
      <c r="C661" s="327"/>
      <c r="D661" s="319"/>
      <c r="E661" s="319"/>
      <c r="F661" s="284"/>
      <c r="G661" s="284"/>
      <c r="H661" s="284"/>
      <c r="I661" s="284"/>
    </row>
    <row r="662" spans="1:9">
      <c r="A662" s="318"/>
      <c r="B662" s="279"/>
      <c r="C662" s="327"/>
      <c r="D662" s="319"/>
      <c r="E662" s="319"/>
      <c r="F662" s="284"/>
      <c r="G662" s="284"/>
      <c r="H662" s="284"/>
      <c r="I662" s="284"/>
    </row>
    <row r="663" spans="1:9">
      <c r="A663" s="318"/>
      <c r="B663" s="279"/>
      <c r="C663" s="327"/>
      <c r="D663" s="319"/>
      <c r="E663" s="319"/>
      <c r="F663" s="284"/>
      <c r="G663" s="284"/>
      <c r="H663" s="284"/>
      <c r="I663" s="284"/>
    </row>
    <row r="664" spans="1:9">
      <c r="A664" s="318"/>
      <c r="B664" s="279"/>
      <c r="C664" s="327"/>
      <c r="D664" s="319"/>
      <c r="E664" s="319"/>
      <c r="F664" s="284"/>
      <c r="G664" s="284"/>
      <c r="H664" s="284"/>
      <c r="I664" s="284"/>
    </row>
    <row r="665" spans="1:9">
      <c r="A665" s="318"/>
      <c r="B665" s="279"/>
      <c r="C665" s="327"/>
      <c r="D665" s="319"/>
      <c r="E665" s="319"/>
      <c r="F665" s="284"/>
      <c r="G665" s="284"/>
      <c r="H665" s="284"/>
      <c r="I665" s="284"/>
    </row>
    <row r="666" spans="1:9">
      <c r="A666" s="318"/>
      <c r="B666" s="279"/>
      <c r="C666" s="327"/>
      <c r="D666" s="319"/>
      <c r="E666" s="319"/>
      <c r="F666" s="284"/>
      <c r="G666" s="284"/>
      <c r="H666" s="284"/>
      <c r="I666" s="284"/>
    </row>
    <row r="667" spans="1:9">
      <c r="A667" s="318"/>
      <c r="B667" s="279"/>
      <c r="C667" s="327"/>
      <c r="D667" s="319"/>
      <c r="E667" s="319"/>
      <c r="F667" s="284"/>
      <c r="G667" s="284"/>
      <c r="H667" s="284"/>
      <c r="I667" s="284"/>
    </row>
    <row r="668" spans="1:9">
      <c r="A668" s="318"/>
      <c r="B668" s="279"/>
      <c r="C668" s="327"/>
      <c r="D668" s="319"/>
      <c r="E668" s="319"/>
      <c r="F668" s="284"/>
      <c r="G668" s="284"/>
      <c r="H668" s="284"/>
      <c r="I668" s="284"/>
    </row>
    <row r="669" spans="1:9">
      <c r="A669" s="318"/>
      <c r="B669" s="279"/>
      <c r="C669" s="327"/>
      <c r="D669" s="319"/>
      <c r="E669" s="319"/>
      <c r="F669" s="284"/>
      <c r="G669" s="284"/>
      <c r="H669" s="284"/>
      <c r="I669" s="284"/>
    </row>
    <row r="670" spans="1:9">
      <c r="A670" s="318"/>
      <c r="B670" s="279"/>
      <c r="C670" s="327"/>
      <c r="D670" s="319"/>
      <c r="E670" s="319"/>
      <c r="F670" s="284"/>
      <c r="G670" s="284"/>
      <c r="H670" s="284"/>
      <c r="I670" s="284"/>
    </row>
    <row r="671" spans="1:9">
      <c r="A671" s="318"/>
      <c r="B671" s="279"/>
      <c r="C671" s="327"/>
      <c r="D671" s="319"/>
      <c r="E671" s="319"/>
      <c r="F671" s="284"/>
      <c r="G671" s="284"/>
      <c r="H671" s="284"/>
      <c r="I671" s="284"/>
    </row>
    <row r="672" spans="1:9">
      <c r="A672" s="318"/>
      <c r="B672" s="279"/>
      <c r="C672" s="327"/>
      <c r="D672" s="319"/>
      <c r="E672" s="319"/>
      <c r="F672" s="284"/>
      <c r="G672" s="284"/>
      <c r="H672" s="284"/>
      <c r="I672" s="284"/>
    </row>
    <row r="673" spans="1:9">
      <c r="A673" s="318"/>
      <c r="B673" s="279"/>
      <c r="C673" s="327"/>
      <c r="D673" s="319"/>
      <c r="E673" s="319"/>
      <c r="F673" s="284"/>
      <c r="G673" s="284"/>
      <c r="H673" s="284"/>
      <c r="I673" s="284"/>
    </row>
    <row r="674" spans="1:9">
      <c r="A674" s="318"/>
      <c r="B674" s="279"/>
      <c r="C674" s="327"/>
      <c r="D674" s="319"/>
      <c r="E674" s="319"/>
      <c r="F674" s="284"/>
      <c r="G674" s="284"/>
      <c r="H674" s="284"/>
      <c r="I674" s="284"/>
    </row>
    <row r="675" spans="1:9">
      <c r="A675" s="318"/>
      <c r="B675" s="279"/>
      <c r="C675" s="327"/>
      <c r="D675" s="319"/>
      <c r="E675" s="319"/>
      <c r="F675" s="284"/>
      <c r="G675" s="284"/>
      <c r="H675" s="284"/>
      <c r="I675" s="284"/>
    </row>
    <row r="676" spans="1:9">
      <c r="A676" s="318"/>
      <c r="B676" s="279"/>
      <c r="C676" s="327"/>
      <c r="D676" s="319"/>
      <c r="E676" s="319"/>
      <c r="F676" s="284"/>
      <c r="G676" s="284"/>
      <c r="H676" s="284"/>
      <c r="I676" s="284"/>
    </row>
    <row r="677" spans="1:9">
      <c r="A677" s="318"/>
      <c r="B677" s="279"/>
      <c r="C677" s="327"/>
      <c r="D677" s="319"/>
      <c r="E677" s="319"/>
      <c r="F677" s="284"/>
      <c r="G677" s="284"/>
      <c r="H677" s="284"/>
      <c r="I677" s="284"/>
    </row>
    <row r="678" spans="1:9">
      <c r="A678" s="318"/>
      <c r="B678" s="279"/>
      <c r="C678" s="327"/>
      <c r="D678" s="319"/>
      <c r="E678" s="319"/>
      <c r="F678" s="284"/>
      <c r="G678" s="284"/>
      <c r="H678" s="284"/>
      <c r="I678" s="284"/>
    </row>
    <row r="679" spans="1:9">
      <c r="A679" s="318"/>
      <c r="B679" s="279"/>
      <c r="C679" s="327"/>
      <c r="D679" s="319"/>
      <c r="E679" s="319"/>
      <c r="F679" s="284"/>
      <c r="G679" s="284"/>
      <c r="H679" s="284"/>
      <c r="I679" s="284"/>
    </row>
    <row r="680" spans="1:9">
      <c r="A680" s="318"/>
      <c r="B680" s="279"/>
      <c r="C680" s="327"/>
      <c r="D680" s="319"/>
      <c r="E680" s="319"/>
      <c r="F680" s="284"/>
      <c r="G680" s="284"/>
      <c r="H680" s="284"/>
      <c r="I680" s="284"/>
    </row>
    <row r="681" spans="1:9">
      <c r="A681" s="318"/>
      <c r="B681" s="279"/>
      <c r="C681" s="327"/>
      <c r="D681" s="319"/>
      <c r="E681" s="319"/>
      <c r="F681" s="284"/>
      <c r="G681" s="284"/>
      <c r="H681" s="284"/>
      <c r="I681" s="284"/>
    </row>
    <row r="682" spans="1:9">
      <c r="A682" s="318"/>
      <c r="B682" s="279"/>
      <c r="C682" s="327"/>
      <c r="D682" s="319"/>
      <c r="E682" s="319"/>
      <c r="F682" s="284"/>
      <c r="G682" s="284"/>
      <c r="H682" s="284"/>
      <c r="I682" s="284"/>
    </row>
    <row r="683" spans="1:9">
      <c r="A683" s="318"/>
      <c r="B683" s="279"/>
      <c r="C683" s="327"/>
      <c r="D683" s="319"/>
      <c r="E683" s="319"/>
      <c r="F683" s="284"/>
      <c r="G683" s="284"/>
      <c r="H683" s="284"/>
      <c r="I683" s="284"/>
    </row>
    <row r="684" spans="1:9">
      <c r="A684" s="318"/>
      <c r="B684" s="279"/>
      <c r="C684" s="327"/>
      <c r="D684" s="319"/>
      <c r="E684" s="319"/>
      <c r="F684" s="284"/>
      <c r="G684" s="284"/>
      <c r="H684" s="284"/>
      <c r="I684" s="284"/>
    </row>
    <row r="685" spans="1:9">
      <c r="A685" s="318"/>
      <c r="B685" s="279"/>
      <c r="C685" s="327"/>
      <c r="D685" s="319"/>
      <c r="E685" s="319"/>
      <c r="F685" s="284"/>
      <c r="G685" s="284"/>
      <c r="H685" s="284"/>
      <c r="I685" s="284"/>
    </row>
    <row r="686" spans="1:9">
      <c r="A686" s="318"/>
      <c r="B686" s="279"/>
      <c r="C686" s="327"/>
      <c r="D686" s="319"/>
      <c r="E686" s="319"/>
      <c r="F686" s="284"/>
      <c r="G686" s="284"/>
      <c r="H686" s="284"/>
      <c r="I686" s="284"/>
    </row>
    <row r="687" spans="1:9">
      <c r="A687" s="318"/>
      <c r="B687" s="279"/>
      <c r="C687" s="327"/>
      <c r="D687" s="319"/>
      <c r="E687" s="319"/>
      <c r="F687" s="284"/>
      <c r="G687" s="284"/>
      <c r="H687" s="284"/>
      <c r="I687" s="284"/>
    </row>
    <row r="688" spans="1:9">
      <c r="A688" s="318"/>
      <c r="B688" s="279"/>
      <c r="C688" s="327"/>
      <c r="D688" s="319"/>
      <c r="E688" s="319"/>
      <c r="F688" s="284"/>
      <c r="G688" s="284"/>
      <c r="H688" s="284"/>
      <c r="I688" s="284"/>
    </row>
    <row r="689" spans="1:9">
      <c r="A689" s="318"/>
      <c r="B689" s="279"/>
      <c r="C689" s="327"/>
      <c r="D689" s="319"/>
      <c r="E689" s="319"/>
      <c r="F689" s="284"/>
      <c r="G689" s="284"/>
      <c r="H689" s="284"/>
      <c r="I689" s="284"/>
    </row>
    <row r="690" spans="1:9">
      <c r="A690" s="318"/>
      <c r="B690" s="279"/>
      <c r="C690" s="327"/>
      <c r="D690" s="319"/>
      <c r="E690" s="319"/>
      <c r="F690" s="284"/>
      <c r="G690" s="284"/>
      <c r="H690" s="284"/>
      <c r="I690" s="284"/>
    </row>
    <row r="691" spans="1:9">
      <c r="A691" s="318"/>
      <c r="B691" s="279"/>
      <c r="C691" s="327"/>
      <c r="D691" s="319"/>
      <c r="E691" s="319"/>
      <c r="F691" s="284"/>
      <c r="G691" s="284"/>
      <c r="H691" s="284"/>
      <c r="I691" s="284"/>
    </row>
    <row r="692" spans="1:9">
      <c r="A692" s="318"/>
      <c r="B692" s="279"/>
      <c r="C692" s="327"/>
      <c r="D692" s="319"/>
      <c r="E692" s="319"/>
      <c r="F692" s="284"/>
      <c r="G692" s="284"/>
      <c r="H692" s="284"/>
      <c r="I692" s="284"/>
    </row>
    <row r="693" spans="1:9">
      <c r="A693" s="318"/>
      <c r="B693" s="279"/>
      <c r="C693" s="327"/>
      <c r="D693" s="319"/>
      <c r="E693" s="319"/>
      <c r="F693" s="284"/>
      <c r="G693" s="284"/>
      <c r="H693" s="284"/>
      <c r="I693" s="284"/>
    </row>
    <row r="694" spans="1:9">
      <c r="A694" s="318"/>
      <c r="B694" s="279"/>
      <c r="C694" s="327"/>
      <c r="D694" s="319"/>
      <c r="E694" s="319"/>
      <c r="F694" s="284"/>
      <c r="G694" s="284"/>
      <c r="H694" s="284"/>
      <c r="I694" s="284"/>
    </row>
    <row r="695" spans="1:9">
      <c r="A695" s="318"/>
      <c r="B695" s="279"/>
      <c r="C695" s="327"/>
      <c r="D695" s="319"/>
      <c r="E695" s="319"/>
      <c r="F695" s="284"/>
      <c r="G695" s="284"/>
      <c r="H695" s="284"/>
      <c r="I695" s="284"/>
    </row>
    <row r="696" spans="1:9">
      <c r="A696" s="318"/>
      <c r="B696" s="279"/>
      <c r="C696" s="327"/>
      <c r="D696" s="319"/>
      <c r="E696" s="319"/>
      <c r="F696" s="284"/>
      <c r="G696" s="284"/>
      <c r="H696" s="284"/>
      <c r="I696" s="284"/>
    </row>
    <row r="697" spans="1:9">
      <c r="A697" s="318"/>
      <c r="B697" s="279"/>
      <c r="C697" s="327"/>
      <c r="D697" s="319"/>
      <c r="E697" s="319"/>
      <c r="F697" s="284"/>
      <c r="G697" s="284"/>
      <c r="H697" s="284"/>
      <c r="I697" s="284"/>
    </row>
    <row r="698" spans="1:9">
      <c r="A698" s="318"/>
      <c r="B698" s="279"/>
      <c r="C698" s="327"/>
      <c r="D698" s="319"/>
      <c r="E698" s="319"/>
      <c r="F698" s="284"/>
      <c r="G698" s="284"/>
      <c r="H698" s="284"/>
      <c r="I698" s="284"/>
    </row>
    <row r="699" spans="1:9">
      <c r="A699" s="318"/>
      <c r="B699" s="279"/>
      <c r="C699" s="327"/>
      <c r="D699" s="319"/>
      <c r="E699" s="319"/>
      <c r="F699" s="284"/>
      <c r="G699" s="284"/>
      <c r="H699" s="284"/>
      <c r="I699" s="284"/>
    </row>
    <row r="700" spans="1:9">
      <c r="A700" s="318"/>
      <c r="B700" s="279"/>
      <c r="C700" s="327"/>
      <c r="D700" s="319"/>
      <c r="E700" s="319"/>
      <c r="F700" s="284"/>
      <c r="G700" s="284"/>
      <c r="H700" s="284"/>
      <c r="I700" s="284"/>
    </row>
    <row r="701" spans="1:9">
      <c r="A701" s="318"/>
      <c r="B701" s="279"/>
      <c r="C701" s="327"/>
      <c r="D701" s="319"/>
      <c r="E701" s="319"/>
      <c r="F701" s="284"/>
      <c r="G701" s="284"/>
      <c r="H701" s="284"/>
      <c r="I701" s="284"/>
    </row>
    <row r="702" spans="1:9">
      <c r="A702" s="318"/>
      <c r="B702" s="279"/>
      <c r="C702" s="327"/>
      <c r="D702" s="319"/>
      <c r="E702" s="319"/>
      <c r="F702" s="284"/>
      <c r="G702" s="284"/>
      <c r="H702" s="284"/>
      <c r="I702" s="284"/>
    </row>
    <row r="703" spans="1:9">
      <c r="A703" s="318"/>
      <c r="B703" s="279"/>
      <c r="C703" s="327"/>
      <c r="D703" s="319"/>
      <c r="E703" s="319"/>
      <c r="F703" s="284"/>
      <c r="G703" s="284"/>
      <c r="H703" s="284"/>
      <c r="I703" s="284"/>
    </row>
    <row r="704" spans="1:9">
      <c r="A704" s="318"/>
      <c r="B704" s="279"/>
      <c r="C704" s="327"/>
      <c r="D704" s="319"/>
      <c r="E704" s="319"/>
      <c r="F704" s="284"/>
      <c r="G704" s="284"/>
      <c r="H704" s="284"/>
      <c r="I704" s="284"/>
    </row>
    <row r="705" spans="1:9">
      <c r="A705" s="318"/>
      <c r="B705" s="279"/>
      <c r="C705" s="327"/>
      <c r="D705" s="319"/>
      <c r="E705" s="319"/>
      <c r="F705" s="284"/>
      <c r="G705" s="284"/>
      <c r="H705" s="284"/>
      <c r="I705" s="284"/>
    </row>
    <row r="706" spans="1:9">
      <c r="A706" s="318"/>
      <c r="B706" s="279"/>
      <c r="C706" s="327"/>
      <c r="D706" s="319"/>
      <c r="E706" s="319"/>
      <c r="F706" s="284"/>
      <c r="G706" s="284"/>
      <c r="H706" s="284"/>
      <c r="I706" s="284"/>
    </row>
    <row r="707" spans="1:9">
      <c r="A707" s="318"/>
      <c r="B707" s="279"/>
      <c r="C707" s="327"/>
      <c r="D707" s="319"/>
      <c r="E707" s="319"/>
      <c r="F707" s="284"/>
      <c r="G707" s="284"/>
      <c r="H707" s="284"/>
      <c r="I707" s="284"/>
    </row>
    <row r="708" spans="1:9">
      <c r="A708" s="318"/>
      <c r="B708" s="279"/>
      <c r="C708" s="327"/>
      <c r="D708" s="319"/>
      <c r="E708" s="319"/>
      <c r="F708" s="284"/>
      <c r="G708" s="284"/>
      <c r="H708" s="284"/>
      <c r="I708" s="284"/>
    </row>
    <row r="709" spans="1:9">
      <c r="A709" s="318"/>
      <c r="B709" s="279"/>
      <c r="C709" s="327"/>
      <c r="D709" s="319"/>
      <c r="E709" s="319"/>
      <c r="F709" s="284"/>
      <c r="G709" s="284"/>
      <c r="H709" s="284"/>
      <c r="I709" s="284"/>
    </row>
    <row r="710" spans="1:9">
      <c r="A710" s="318"/>
      <c r="B710" s="279"/>
      <c r="C710" s="327"/>
      <c r="D710" s="319"/>
      <c r="E710" s="319"/>
      <c r="F710" s="284"/>
      <c r="G710" s="284"/>
      <c r="H710" s="284"/>
      <c r="I710" s="284"/>
    </row>
    <row r="711" spans="1:9">
      <c r="A711" s="318"/>
      <c r="B711" s="279"/>
      <c r="C711" s="327"/>
      <c r="D711" s="319"/>
      <c r="E711" s="319"/>
      <c r="F711" s="284"/>
      <c r="G711" s="284"/>
      <c r="H711" s="284"/>
      <c r="I711" s="284"/>
    </row>
    <row r="712" spans="1:9">
      <c r="A712" s="318"/>
      <c r="B712" s="279"/>
      <c r="C712" s="327"/>
      <c r="D712" s="319"/>
      <c r="E712" s="319"/>
      <c r="F712" s="284"/>
      <c r="G712" s="284"/>
      <c r="H712" s="284"/>
      <c r="I712" s="284"/>
    </row>
    <row r="713" spans="1:9">
      <c r="A713" s="318"/>
      <c r="B713" s="279"/>
      <c r="C713" s="327"/>
      <c r="D713" s="319"/>
      <c r="E713" s="319"/>
      <c r="F713" s="284"/>
      <c r="G713" s="284"/>
      <c r="H713" s="284"/>
      <c r="I713" s="284"/>
    </row>
    <row r="714" spans="1:9">
      <c r="A714" s="318"/>
      <c r="B714" s="279"/>
      <c r="C714" s="327"/>
      <c r="D714" s="319"/>
      <c r="E714" s="319"/>
      <c r="F714" s="284"/>
      <c r="G714" s="284"/>
      <c r="H714" s="284"/>
      <c r="I714" s="284"/>
    </row>
    <row r="715" spans="1:9">
      <c r="A715" s="318"/>
      <c r="B715" s="279"/>
      <c r="C715" s="327"/>
      <c r="D715" s="319"/>
      <c r="E715" s="319"/>
      <c r="F715" s="284"/>
      <c r="G715" s="284"/>
      <c r="H715" s="284"/>
      <c r="I715" s="284"/>
    </row>
    <row r="716" spans="1:9">
      <c r="A716" s="318"/>
      <c r="B716" s="279"/>
      <c r="C716" s="327"/>
      <c r="D716" s="319"/>
      <c r="E716" s="319"/>
      <c r="F716" s="284"/>
      <c r="G716" s="284"/>
      <c r="H716" s="284"/>
      <c r="I716" s="284"/>
    </row>
    <row r="717" spans="1:9">
      <c r="A717" s="318"/>
      <c r="B717" s="279"/>
      <c r="C717" s="327"/>
      <c r="D717" s="319"/>
      <c r="E717" s="319"/>
      <c r="F717" s="284"/>
      <c r="G717" s="284"/>
      <c r="H717" s="284"/>
      <c r="I717" s="284"/>
    </row>
    <row r="718" spans="1:9">
      <c r="A718" s="318"/>
      <c r="B718" s="279"/>
      <c r="C718" s="327"/>
      <c r="D718" s="319"/>
      <c r="E718" s="319"/>
      <c r="F718" s="284"/>
      <c r="G718" s="284"/>
      <c r="H718" s="284"/>
      <c r="I718" s="284"/>
    </row>
    <row r="719" spans="1:9">
      <c r="A719" s="318"/>
      <c r="B719" s="279"/>
      <c r="C719" s="327"/>
      <c r="D719" s="319"/>
      <c r="E719" s="319"/>
      <c r="F719" s="284"/>
      <c r="G719" s="284"/>
      <c r="H719" s="284"/>
      <c r="I719" s="284"/>
    </row>
    <row r="720" spans="1:9">
      <c r="A720" s="318"/>
      <c r="B720" s="279"/>
      <c r="C720" s="327"/>
      <c r="D720" s="319"/>
      <c r="E720" s="319"/>
      <c r="F720" s="284"/>
      <c r="G720" s="284"/>
      <c r="H720" s="284"/>
      <c r="I720" s="284"/>
    </row>
    <row r="721" spans="1:9">
      <c r="A721" s="318"/>
      <c r="B721" s="279"/>
      <c r="C721" s="327"/>
      <c r="D721" s="319"/>
      <c r="E721" s="319"/>
      <c r="F721" s="284"/>
      <c r="G721" s="284"/>
      <c r="H721" s="284"/>
      <c r="I721" s="284"/>
    </row>
    <row r="722" spans="1:9">
      <c r="A722" s="318"/>
      <c r="B722" s="279"/>
      <c r="C722" s="327"/>
      <c r="D722" s="319"/>
      <c r="E722" s="319"/>
      <c r="F722" s="284"/>
      <c r="G722" s="284"/>
      <c r="H722" s="284"/>
      <c r="I722" s="284"/>
    </row>
    <row r="723" spans="1:9">
      <c r="A723" s="318"/>
      <c r="B723" s="279"/>
      <c r="C723" s="327"/>
      <c r="D723" s="319"/>
      <c r="E723" s="319"/>
      <c r="F723" s="284"/>
      <c r="G723" s="284"/>
      <c r="H723" s="284"/>
      <c r="I723" s="284"/>
    </row>
    <row r="724" spans="1:9">
      <c r="A724" s="318"/>
      <c r="B724" s="279"/>
      <c r="C724" s="327"/>
      <c r="D724" s="319"/>
      <c r="E724" s="319"/>
      <c r="F724" s="284"/>
      <c r="G724" s="284"/>
      <c r="H724" s="284"/>
      <c r="I724" s="284"/>
    </row>
    <row r="725" spans="1:9">
      <c r="A725" s="318"/>
      <c r="B725" s="279"/>
      <c r="C725" s="327"/>
      <c r="D725" s="319"/>
      <c r="E725" s="319"/>
      <c r="F725" s="284"/>
      <c r="G725" s="284"/>
      <c r="H725" s="284"/>
      <c r="I725" s="284"/>
    </row>
    <row r="726" spans="1:9">
      <c r="A726" s="318"/>
      <c r="B726" s="279"/>
      <c r="C726" s="327"/>
      <c r="D726" s="319"/>
      <c r="E726" s="319"/>
      <c r="F726" s="284"/>
      <c r="G726" s="284"/>
      <c r="H726" s="284"/>
      <c r="I726" s="284"/>
    </row>
    <row r="727" spans="1:9">
      <c r="A727" s="318"/>
      <c r="B727" s="279"/>
      <c r="C727" s="327"/>
      <c r="D727" s="319"/>
      <c r="E727" s="319"/>
      <c r="F727" s="284"/>
      <c r="G727" s="284"/>
      <c r="H727" s="284"/>
      <c r="I727" s="284"/>
    </row>
    <row r="728" spans="1:9">
      <c r="A728" s="318"/>
      <c r="B728" s="279"/>
      <c r="C728" s="327"/>
      <c r="D728" s="319"/>
      <c r="E728" s="319"/>
      <c r="F728" s="284"/>
      <c r="G728" s="284"/>
      <c r="H728" s="284"/>
      <c r="I728" s="284"/>
    </row>
    <row r="729" spans="1:9">
      <c r="A729" s="318"/>
      <c r="B729" s="279"/>
      <c r="C729" s="327"/>
      <c r="D729" s="319"/>
      <c r="E729" s="319"/>
      <c r="F729" s="284"/>
      <c r="G729" s="284"/>
      <c r="H729" s="284"/>
      <c r="I729" s="284"/>
    </row>
    <row r="730" spans="1:9">
      <c r="A730" s="318"/>
      <c r="B730" s="279"/>
      <c r="C730" s="327"/>
      <c r="D730" s="319"/>
      <c r="E730" s="319"/>
      <c r="F730" s="284"/>
      <c r="G730" s="284"/>
      <c r="H730" s="284"/>
      <c r="I730" s="284"/>
    </row>
    <row r="731" spans="1:9">
      <c r="A731" s="318"/>
      <c r="B731" s="279"/>
      <c r="C731" s="327"/>
      <c r="D731" s="319"/>
      <c r="E731" s="319"/>
      <c r="F731" s="284"/>
      <c r="G731" s="284"/>
      <c r="H731" s="284"/>
      <c r="I731" s="284"/>
    </row>
    <row r="732" spans="1:9">
      <c r="A732" s="318"/>
      <c r="B732" s="279"/>
      <c r="C732" s="327"/>
      <c r="D732" s="319"/>
      <c r="E732" s="319"/>
      <c r="F732" s="284"/>
      <c r="G732" s="284"/>
      <c r="H732" s="284"/>
      <c r="I732" s="284"/>
    </row>
    <row r="733" spans="1:9">
      <c r="A733" s="318"/>
      <c r="B733" s="279"/>
      <c r="C733" s="327"/>
      <c r="D733" s="319"/>
      <c r="E733" s="319"/>
      <c r="F733" s="284"/>
      <c r="G733" s="284"/>
      <c r="H733" s="284"/>
      <c r="I733" s="284"/>
    </row>
    <row r="734" spans="1:9">
      <c r="A734" s="318"/>
      <c r="B734" s="279"/>
      <c r="C734" s="327"/>
      <c r="D734" s="319"/>
      <c r="E734" s="319"/>
      <c r="F734" s="284"/>
      <c r="G734" s="284"/>
      <c r="H734" s="284"/>
      <c r="I734" s="284"/>
    </row>
    <row r="735" spans="1:9">
      <c r="A735" s="318"/>
      <c r="B735" s="279"/>
      <c r="C735" s="327"/>
      <c r="D735" s="319"/>
      <c r="E735" s="319"/>
      <c r="F735" s="284"/>
      <c r="G735" s="284"/>
      <c r="H735" s="284"/>
      <c r="I735" s="284"/>
    </row>
    <row r="736" spans="1:9">
      <c r="A736" s="318"/>
      <c r="B736" s="279"/>
      <c r="C736" s="327"/>
      <c r="D736" s="319"/>
      <c r="E736" s="319"/>
      <c r="F736" s="284"/>
      <c r="G736" s="284"/>
      <c r="H736" s="284"/>
      <c r="I736" s="284"/>
    </row>
    <row r="737" spans="1:9">
      <c r="A737" s="318"/>
      <c r="B737" s="279"/>
      <c r="C737" s="327"/>
      <c r="D737" s="319"/>
      <c r="E737" s="319"/>
      <c r="F737" s="284"/>
      <c r="G737" s="284"/>
      <c r="H737" s="284"/>
      <c r="I737" s="284"/>
    </row>
    <row r="738" spans="1:9">
      <c r="A738" s="318"/>
      <c r="B738" s="279"/>
      <c r="C738" s="327"/>
      <c r="D738" s="319"/>
      <c r="E738" s="319"/>
      <c r="F738" s="284"/>
      <c r="G738" s="284"/>
      <c r="H738" s="284"/>
      <c r="I738" s="284"/>
    </row>
    <row r="739" spans="1:9">
      <c r="A739" s="318"/>
      <c r="B739" s="279"/>
      <c r="C739" s="327"/>
      <c r="D739" s="319"/>
      <c r="E739" s="319"/>
      <c r="F739" s="284"/>
      <c r="G739" s="284"/>
      <c r="H739" s="284"/>
      <c r="I739" s="284"/>
    </row>
    <row r="740" spans="1:9">
      <c r="A740" s="318"/>
      <c r="B740" s="279"/>
      <c r="C740" s="327"/>
      <c r="D740" s="319"/>
      <c r="E740" s="319"/>
      <c r="F740" s="284"/>
      <c r="G740" s="284"/>
      <c r="H740" s="284"/>
      <c r="I740" s="284"/>
    </row>
    <row r="741" spans="1:9">
      <c r="A741" s="318"/>
      <c r="B741" s="279"/>
      <c r="C741" s="327"/>
      <c r="D741" s="319"/>
      <c r="E741" s="319"/>
      <c r="F741" s="284"/>
      <c r="G741" s="284"/>
      <c r="H741" s="284"/>
      <c r="I741" s="284"/>
    </row>
    <row r="742" spans="1:9">
      <c r="A742" s="318"/>
      <c r="B742" s="279"/>
      <c r="C742" s="327"/>
      <c r="D742" s="319"/>
      <c r="E742" s="319"/>
      <c r="F742" s="284"/>
      <c r="G742" s="284"/>
      <c r="H742" s="284"/>
      <c r="I742" s="284"/>
    </row>
    <row r="743" spans="1:9">
      <c r="A743" s="318"/>
      <c r="B743" s="279"/>
      <c r="C743" s="327"/>
      <c r="D743" s="319"/>
      <c r="E743" s="319"/>
      <c r="F743" s="284"/>
      <c r="G743" s="284"/>
      <c r="H743" s="284"/>
      <c r="I743" s="284"/>
    </row>
    <row r="744" spans="1:9">
      <c r="A744" s="318"/>
      <c r="B744" s="279"/>
      <c r="C744" s="327"/>
      <c r="D744" s="319"/>
      <c r="E744" s="319"/>
      <c r="F744" s="284"/>
      <c r="G744" s="284"/>
      <c r="H744" s="284"/>
      <c r="I744" s="284"/>
    </row>
    <row r="745" spans="1:9">
      <c r="A745" s="318"/>
      <c r="B745" s="279"/>
      <c r="C745" s="327"/>
      <c r="D745" s="319"/>
      <c r="E745" s="319"/>
      <c r="F745" s="284"/>
      <c r="G745" s="284"/>
      <c r="H745" s="284"/>
      <c r="I745" s="284"/>
    </row>
    <row r="746" spans="1:9">
      <c r="A746" s="318"/>
      <c r="B746" s="279"/>
      <c r="C746" s="327"/>
      <c r="D746" s="319"/>
      <c r="E746" s="319"/>
      <c r="F746" s="284"/>
      <c r="G746" s="284"/>
      <c r="H746" s="284"/>
      <c r="I746" s="284"/>
    </row>
    <row r="747" spans="1:9">
      <c r="A747" s="318"/>
      <c r="B747" s="279"/>
      <c r="C747" s="327"/>
      <c r="D747" s="319"/>
      <c r="E747" s="319"/>
      <c r="F747" s="284"/>
      <c r="G747" s="284"/>
      <c r="H747" s="284"/>
      <c r="I747" s="284"/>
    </row>
    <row r="748" spans="1:9">
      <c r="A748" s="318"/>
      <c r="B748" s="279"/>
      <c r="C748" s="327"/>
      <c r="D748" s="319"/>
      <c r="E748" s="319"/>
      <c r="F748" s="284"/>
      <c r="G748" s="284"/>
      <c r="H748" s="284"/>
      <c r="I748" s="284"/>
    </row>
    <row r="749" spans="1:9">
      <c r="A749" s="318"/>
      <c r="B749" s="279"/>
      <c r="C749" s="327"/>
      <c r="D749" s="319"/>
      <c r="E749" s="319"/>
      <c r="F749" s="284"/>
      <c r="G749" s="284"/>
      <c r="H749" s="284"/>
      <c r="I749" s="284"/>
    </row>
    <row r="750" spans="1:9">
      <c r="A750" s="318"/>
      <c r="B750" s="279"/>
      <c r="C750" s="327"/>
      <c r="D750" s="319"/>
      <c r="E750" s="319"/>
      <c r="F750" s="284"/>
      <c r="G750" s="284"/>
      <c r="H750" s="284"/>
      <c r="I750" s="284"/>
    </row>
    <row r="751" spans="1:9">
      <c r="A751" s="318"/>
      <c r="B751" s="279"/>
      <c r="C751" s="327"/>
      <c r="D751" s="319"/>
      <c r="E751" s="319"/>
      <c r="F751" s="284"/>
      <c r="G751" s="284"/>
      <c r="H751" s="284"/>
      <c r="I751" s="284"/>
    </row>
    <row r="752" spans="1:9">
      <c r="A752" s="318"/>
      <c r="B752" s="279"/>
      <c r="C752" s="327"/>
      <c r="D752" s="319"/>
      <c r="E752" s="319"/>
      <c r="F752" s="284"/>
      <c r="G752" s="284"/>
      <c r="H752" s="284"/>
      <c r="I752" s="284"/>
    </row>
    <row r="753" spans="1:9">
      <c r="A753" s="318"/>
      <c r="B753" s="279"/>
      <c r="C753" s="327"/>
      <c r="D753" s="319"/>
      <c r="E753" s="319"/>
      <c r="F753" s="284"/>
      <c r="G753" s="284"/>
      <c r="H753" s="284"/>
      <c r="I753" s="284"/>
    </row>
    <row r="754" spans="1:9">
      <c r="A754" s="318"/>
      <c r="B754" s="279"/>
      <c r="C754" s="327"/>
      <c r="D754" s="319"/>
      <c r="E754" s="319"/>
      <c r="F754" s="284"/>
      <c r="G754" s="284"/>
      <c r="H754" s="284"/>
      <c r="I754" s="284"/>
    </row>
    <row r="755" spans="1:9">
      <c r="A755" s="318"/>
      <c r="B755" s="279"/>
      <c r="C755" s="327"/>
      <c r="D755" s="319"/>
      <c r="E755" s="319"/>
      <c r="F755" s="284"/>
      <c r="G755" s="284"/>
      <c r="H755" s="284"/>
      <c r="I755" s="284"/>
    </row>
    <row r="756" spans="1:9">
      <c r="A756" s="318"/>
      <c r="B756" s="279"/>
      <c r="C756" s="327"/>
      <c r="D756" s="319"/>
      <c r="E756" s="319"/>
      <c r="F756" s="284"/>
      <c r="G756" s="284"/>
      <c r="H756" s="284"/>
      <c r="I756" s="284"/>
    </row>
    <row r="757" spans="1:9">
      <c r="A757" s="318"/>
      <c r="B757" s="279"/>
      <c r="C757" s="327"/>
      <c r="D757" s="319"/>
      <c r="E757" s="319"/>
      <c r="F757" s="284"/>
      <c r="G757" s="284"/>
      <c r="H757" s="284"/>
      <c r="I757" s="284"/>
    </row>
    <row r="758" spans="1:9">
      <c r="A758" s="318"/>
      <c r="B758" s="279"/>
      <c r="C758" s="327"/>
      <c r="D758" s="319"/>
      <c r="E758" s="319"/>
      <c r="F758" s="284"/>
      <c r="G758" s="284"/>
      <c r="H758" s="284"/>
      <c r="I758" s="284"/>
    </row>
    <row r="759" spans="1:9">
      <c r="A759" s="318"/>
      <c r="B759" s="279"/>
      <c r="C759" s="327"/>
      <c r="D759" s="319"/>
      <c r="E759" s="319"/>
      <c r="F759" s="284"/>
      <c r="G759" s="284"/>
      <c r="H759" s="284"/>
      <c r="I759" s="284"/>
    </row>
    <row r="760" spans="1:9">
      <c r="A760" s="318"/>
      <c r="B760" s="279"/>
      <c r="C760" s="327"/>
      <c r="D760" s="319"/>
      <c r="E760" s="319"/>
      <c r="F760" s="284"/>
      <c r="G760" s="284"/>
      <c r="H760" s="284"/>
      <c r="I760" s="284"/>
    </row>
    <row r="761" spans="1:9">
      <c r="A761" s="318"/>
      <c r="B761" s="279"/>
      <c r="C761" s="327"/>
      <c r="D761" s="319"/>
      <c r="E761" s="319"/>
      <c r="F761" s="284"/>
      <c r="G761" s="284"/>
      <c r="H761" s="284"/>
      <c r="I761" s="284"/>
    </row>
    <row r="762" spans="1:9">
      <c r="A762" s="318"/>
      <c r="B762" s="279"/>
      <c r="C762" s="327"/>
      <c r="D762" s="319"/>
      <c r="E762" s="319"/>
      <c r="F762" s="284"/>
      <c r="G762" s="284"/>
      <c r="H762" s="284"/>
      <c r="I762" s="284"/>
    </row>
    <row r="763" spans="1:9">
      <c r="A763" s="318"/>
      <c r="B763" s="279"/>
      <c r="C763" s="327"/>
      <c r="D763" s="319"/>
      <c r="E763" s="319"/>
      <c r="F763" s="284"/>
      <c r="G763" s="284"/>
      <c r="H763" s="284"/>
      <c r="I763" s="284"/>
    </row>
    <row r="764" spans="1:9">
      <c r="A764" s="318"/>
      <c r="B764" s="279"/>
      <c r="C764" s="327"/>
      <c r="D764" s="319"/>
      <c r="E764" s="319"/>
      <c r="F764" s="284"/>
      <c r="G764" s="284"/>
      <c r="H764" s="284"/>
      <c r="I764" s="284"/>
    </row>
    <row r="765" spans="1:9">
      <c r="A765" s="318"/>
      <c r="B765" s="279"/>
      <c r="C765" s="327"/>
      <c r="D765" s="319"/>
      <c r="E765" s="319"/>
      <c r="F765" s="284"/>
      <c r="G765" s="284"/>
      <c r="H765" s="284"/>
      <c r="I765" s="284"/>
    </row>
    <row r="766" spans="1:9">
      <c r="A766" s="318"/>
      <c r="B766" s="279"/>
      <c r="C766" s="327"/>
      <c r="D766" s="319"/>
      <c r="E766" s="319"/>
      <c r="F766" s="284"/>
      <c r="G766" s="284"/>
      <c r="H766" s="284"/>
      <c r="I766" s="284"/>
    </row>
    <row r="767" spans="1:9">
      <c r="A767" s="318"/>
      <c r="B767" s="279"/>
      <c r="C767" s="327"/>
      <c r="D767" s="319"/>
      <c r="E767" s="319"/>
      <c r="F767" s="284"/>
      <c r="G767" s="284"/>
      <c r="H767" s="284"/>
      <c r="I767" s="284"/>
    </row>
    <row r="768" spans="1:9">
      <c r="A768" s="318"/>
      <c r="B768" s="279"/>
      <c r="C768" s="327"/>
      <c r="D768" s="319"/>
      <c r="E768" s="319"/>
      <c r="F768" s="284"/>
      <c r="G768" s="284"/>
      <c r="H768" s="284"/>
      <c r="I768" s="284"/>
    </row>
    <row r="769" spans="1:9">
      <c r="A769" s="318"/>
      <c r="B769" s="279"/>
      <c r="C769" s="327"/>
      <c r="D769" s="319"/>
      <c r="E769" s="319"/>
      <c r="F769" s="284"/>
      <c r="G769" s="284"/>
      <c r="H769" s="284"/>
      <c r="I769" s="284"/>
    </row>
    <row r="770" spans="1:9">
      <c r="A770" s="318"/>
      <c r="B770" s="279"/>
      <c r="C770" s="327"/>
      <c r="D770" s="319"/>
      <c r="E770" s="319"/>
      <c r="F770" s="284"/>
      <c r="G770" s="284"/>
      <c r="H770" s="284"/>
      <c r="I770" s="284"/>
    </row>
    <row r="771" spans="1:9">
      <c r="A771" s="318"/>
      <c r="B771" s="279"/>
      <c r="C771" s="327"/>
      <c r="D771" s="319"/>
      <c r="E771" s="319"/>
      <c r="F771" s="284"/>
      <c r="G771" s="284"/>
      <c r="H771" s="284"/>
      <c r="I771" s="284"/>
    </row>
    <row r="772" spans="1:9">
      <c r="A772" s="318"/>
      <c r="B772" s="279"/>
      <c r="C772" s="327"/>
      <c r="D772" s="319"/>
      <c r="E772" s="319"/>
      <c r="F772" s="284"/>
      <c r="G772" s="284"/>
      <c r="H772" s="284"/>
      <c r="I772" s="284"/>
    </row>
    <row r="773" spans="1:9">
      <c r="A773" s="318"/>
      <c r="B773" s="279"/>
      <c r="C773" s="327"/>
      <c r="D773" s="319"/>
      <c r="E773" s="319"/>
      <c r="F773" s="284"/>
      <c r="G773" s="284"/>
      <c r="H773" s="284"/>
      <c r="I773" s="284"/>
    </row>
    <row r="774" spans="1:9">
      <c r="A774" s="318"/>
      <c r="B774" s="279"/>
      <c r="C774" s="327"/>
      <c r="D774" s="319"/>
      <c r="E774" s="319"/>
      <c r="F774" s="284"/>
      <c r="G774" s="284"/>
      <c r="H774" s="284"/>
      <c r="I774" s="284"/>
    </row>
    <row r="775" spans="1:9">
      <c r="A775" s="318"/>
      <c r="B775" s="279"/>
      <c r="C775" s="327"/>
      <c r="D775" s="319"/>
      <c r="E775" s="319"/>
      <c r="F775" s="284"/>
      <c r="G775" s="284"/>
      <c r="H775" s="284"/>
      <c r="I775" s="284"/>
    </row>
    <row r="776" spans="1:9">
      <c r="A776" s="318"/>
      <c r="B776" s="279"/>
      <c r="C776" s="327"/>
      <c r="D776" s="319"/>
      <c r="E776" s="319"/>
      <c r="F776" s="284"/>
      <c r="G776" s="284"/>
      <c r="H776" s="284"/>
      <c r="I776" s="284"/>
    </row>
    <row r="777" spans="1:9">
      <c r="A777" s="318"/>
      <c r="B777" s="279"/>
      <c r="C777" s="327"/>
      <c r="D777" s="319"/>
      <c r="E777" s="319"/>
      <c r="F777" s="284"/>
      <c r="G777" s="284"/>
      <c r="H777" s="284"/>
      <c r="I777" s="284"/>
    </row>
    <row r="778" spans="1:9">
      <c r="A778" s="318"/>
      <c r="B778" s="279"/>
      <c r="C778" s="327"/>
      <c r="D778" s="319"/>
      <c r="E778" s="319"/>
      <c r="F778" s="284"/>
      <c r="G778" s="284"/>
      <c r="H778" s="284"/>
      <c r="I778" s="284"/>
    </row>
    <row r="779" spans="1:9">
      <c r="A779" s="318"/>
      <c r="B779" s="279"/>
      <c r="C779" s="327"/>
      <c r="D779" s="319"/>
      <c r="E779" s="319"/>
      <c r="F779" s="284"/>
      <c r="G779" s="284"/>
      <c r="H779" s="284"/>
      <c r="I779" s="284"/>
    </row>
    <row r="780" spans="1:9">
      <c r="A780" s="318"/>
      <c r="B780" s="279"/>
      <c r="C780" s="327"/>
      <c r="D780" s="319"/>
      <c r="E780" s="319"/>
      <c r="F780" s="284"/>
      <c r="G780" s="284"/>
      <c r="H780" s="284"/>
      <c r="I780" s="284"/>
    </row>
    <row r="781" spans="1:9">
      <c r="A781" s="318"/>
      <c r="B781" s="279"/>
      <c r="C781" s="327"/>
      <c r="D781" s="319"/>
      <c r="E781" s="319"/>
      <c r="F781" s="284"/>
      <c r="G781" s="284"/>
      <c r="H781" s="284"/>
      <c r="I781" s="284"/>
    </row>
    <row r="782" spans="1:9">
      <c r="A782" s="318"/>
      <c r="B782" s="279"/>
      <c r="C782" s="327"/>
      <c r="D782" s="319"/>
      <c r="E782" s="319"/>
      <c r="F782" s="284"/>
      <c r="G782" s="284"/>
      <c r="H782" s="284"/>
      <c r="I782" s="284"/>
    </row>
    <row r="783" spans="1:9">
      <c r="A783" s="318"/>
      <c r="B783" s="279"/>
      <c r="C783" s="327"/>
      <c r="D783" s="319"/>
      <c r="E783" s="319"/>
      <c r="F783" s="284"/>
      <c r="G783" s="284"/>
      <c r="H783" s="284"/>
      <c r="I783" s="284"/>
    </row>
    <row r="784" spans="1:9">
      <c r="A784" s="318"/>
      <c r="B784" s="279"/>
      <c r="C784" s="327"/>
      <c r="D784" s="319"/>
      <c r="E784" s="319"/>
      <c r="F784" s="284"/>
      <c r="G784" s="284"/>
      <c r="H784" s="284"/>
      <c r="I784" s="284"/>
    </row>
    <row r="785" spans="1:9">
      <c r="A785" s="318"/>
      <c r="B785" s="279"/>
      <c r="C785" s="327"/>
      <c r="D785" s="319"/>
      <c r="E785" s="319"/>
      <c r="F785" s="284"/>
      <c r="G785" s="284"/>
      <c r="H785" s="284"/>
      <c r="I785" s="284"/>
    </row>
    <row r="786" spans="1:9">
      <c r="A786" s="318"/>
      <c r="B786" s="279"/>
      <c r="C786" s="327"/>
      <c r="D786" s="319"/>
      <c r="E786" s="319"/>
      <c r="F786" s="284"/>
      <c r="G786" s="284"/>
      <c r="H786" s="284"/>
      <c r="I786" s="284"/>
    </row>
    <row r="787" spans="1:9">
      <c r="A787" s="318"/>
      <c r="B787" s="279"/>
      <c r="C787" s="327"/>
      <c r="D787" s="319"/>
      <c r="E787" s="319"/>
      <c r="F787" s="284"/>
      <c r="G787" s="284"/>
      <c r="H787" s="284"/>
      <c r="I787" s="284"/>
    </row>
    <row r="788" spans="1:9">
      <c r="A788" s="318"/>
      <c r="B788" s="279"/>
      <c r="C788" s="327"/>
      <c r="D788" s="319"/>
      <c r="E788" s="319"/>
      <c r="F788" s="284"/>
      <c r="G788" s="284"/>
      <c r="H788" s="284"/>
      <c r="I788" s="284"/>
    </row>
    <row r="789" spans="1:9">
      <c r="A789" s="318"/>
      <c r="B789" s="279"/>
      <c r="C789" s="327"/>
      <c r="D789" s="319"/>
      <c r="E789" s="319"/>
      <c r="F789" s="284"/>
      <c r="G789" s="284"/>
      <c r="H789" s="284"/>
      <c r="I789" s="284"/>
    </row>
    <row r="790" spans="1:9">
      <c r="A790" s="318"/>
      <c r="B790" s="279"/>
      <c r="C790" s="327"/>
      <c r="D790" s="319"/>
      <c r="E790" s="319"/>
      <c r="F790" s="284"/>
      <c r="G790" s="284"/>
      <c r="H790" s="284"/>
      <c r="I790" s="284"/>
    </row>
    <row r="791" spans="1:9">
      <c r="A791" s="318"/>
      <c r="B791" s="279"/>
      <c r="C791" s="327"/>
      <c r="D791" s="319"/>
      <c r="E791" s="319"/>
      <c r="F791" s="284"/>
      <c r="G791" s="284"/>
      <c r="H791" s="284"/>
      <c r="I791" s="284"/>
    </row>
    <row r="792" spans="1:9">
      <c r="A792" s="318"/>
      <c r="B792" s="279"/>
      <c r="C792" s="327"/>
      <c r="D792" s="319"/>
      <c r="E792" s="319"/>
      <c r="F792" s="284"/>
      <c r="G792" s="284"/>
      <c r="H792" s="284"/>
      <c r="I792" s="284"/>
    </row>
    <row r="793" spans="1:9">
      <c r="A793" s="318"/>
      <c r="B793" s="279"/>
      <c r="C793" s="327"/>
      <c r="D793" s="319"/>
      <c r="E793" s="319"/>
      <c r="F793" s="284"/>
      <c r="G793" s="284"/>
      <c r="H793" s="284"/>
      <c r="I793" s="284"/>
    </row>
    <row r="794" spans="1:9">
      <c r="A794" s="318"/>
      <c r="B794" s="279"/>
      <c r="C794" s="327"/>
      <c r="D794" s="319"/>
      <c r="E794" s="319"/>
      <c r="F794" s="284"/>
      <c r="G794" s="284"/>
      <c r="H794" s="284"/>
      <c r="I794" s="284"/>
    </row>
    <row r="795" spans="1:9">
      <c r="A795" s="318"/>
      <c r="B795" s="279"/>
      <c r="C795" s="327"/>
      <c r="D795" s="319"/>
      <c r="E795" s="319"/>
      <c r="F795" s="284"/>
      <c r="G795" s="284"/>
      <c r="H795" s="284"/>
      <c r="I795" s="284"/>
    </row>
    <row r="796" spans="1:9">
      <c r="A796" s="318"/>
      <c r="B796" s="279"/>
      <c r="C796" s="327"/>
      <c r="D796" s="319"/>
      <c r="E796" s="319"/>
      <c r="F796" s="284"/>
      <c r="G796" s="284"/>
      <c r="H796" s="284"/>
      <c r="I796" s="284"/>
    </row>
    <row r="797" spans="1:9">
      <c r="A797" s="318"/>
      <c r="B797" s="279"/>
      <c r="C797" s="327"/>
      <c r="D797" s="319"/>
      <c r="E797" s="319"/>
      <c r="F797" s="284"/>
      <c r="G797" s="284"/>
      <c r="H797" s="284"/>
      <c r="I797" s="284"/>
    </row>
    <row r="798" spans="1:9">
      <c r="A798" s="318"/>
      <c r="B798" s="279"/>
      <c r="C798" s="327"/>
      <c r="D798" s="319"/>
      <c r="E798" s="319"/>
      <c r="F798" s="284"/>
      <c r="G798" s="284"/>
      <c r="H798" s="284"/>
      <c r="I798" s="284"/>
    </row>
    <row r="799" spans="1:9">
      <c r="A799" s="318"/>
      <c r="B799" s="279"/>
      <c r="C799" s="327"/>
      <c r="D799" s="319"/>
      <c r="E799" s="319"/>
      <c r="F799" s="284"/>
      <c r="G799" s="284"/>
      <c r="H799" s="284"/>
      <c r="I799" s="284"/>
    </row>
    <row r="800" spans="1:9">
      <c r="A800" s="318"/>
      <c r="B800" s="279"/>
      <c r="C800" s="327"/>
      <c r="D800" s="319"/>
      <c r="E800" s="319"/>
      <c r="F800" s="284"/>
      <c r="G800" s="284"/>
      <c r="H800" s="284"/>
      <c r="I800" s="284"/>
    </row>
    <row r="801" spans="1:9">
      <c r="A801" s="318"/>
      <c r="B801" s="279"/>
      <c r="C801" s="327"/>
      <c r="D801" s="319"/>
      <c r="E801" s="319"/>
      <c r="F801" s="284"/>
      <c r="G801" s="284"/>
      <c r="H801" s="284"/>
      <c r="I801" s="284"/>
    </row>
    <row r="802" spans="1:9">
      <c r="A802" s="318"/>
      <c r="B802" s="279"/>
      <c r="C802" s="327"/>
      <c r="D802" s="319"/>
      <c r="E802" s="319"/>
      <c r="F802" s="284"/>
      <c r="G802" s="284"/>
      <c r="H802" s="284"/>
      <c r="I802" s="284"/>
    </row>
    <row r="803" spans="1:9">
      <c r="A803" s="318"/>
      <c r="B803" s="279"/>
      <c r="C803" s="327"/>
      <c r="D803" s="319"/>
      <c r="E803" s="319"/>
      <c r="F803" s="284"/>
      <c r="G803" s="284"/>
      <c r="H803" s="284"/>
      <c r="I803" s="284"/>
    </row>
    <row r="804" spans="1:9">
      <c r="A804" s="318"/>
      <c r="B804" s="279"/>
      <c r="C804" s="327"/>
      <c r="D804" s="319"/>
      <c r="E804" s="319"/>
      <c r="F804" s="284"/>
      <c r="G804" s="284"/>
      <c r="H804" s="284"/>
      <c r="I804" s="284"/>
    </row>
    <row r="805" spans="1:9">
      <c r="A805" s="318"/>
      <c r="B805" s="279"/>
      <c r="C805" s="327"/>
      <c r="D805" s="319"/>
      <c r="E805" s="319"/>
      <c r="F805" s="284"/>
      <c r="G805" s="284"/>
      <c r="H805" s="284"/>
      <c r="I805" s="284"/>
    </row>
    <row r="806" spans="1:9">
      <c r="A806" s="318"/>
      <c r="B806" s="279"/>
      <c r="C806" s="327"/>
      <c r="D806" s="319"/>
      <c r="E806" s="319"/>
      <c r="F806" s="284"/>
      <c r="G806" s="284"/>
      <c r="H806" s="284"/>
      <c r="I806" s="284"/>
    </row>
    <row r="807" spans="1:9">
      <c r="A807" s="318"/>
      <c r="B807" s="279"/>
      <c r="C807" s="327"/>
      <c r="D807" s="319"/>
      <c r="E807" s="319"/>
      <c r="F807" s="284"/>
      <c r="G807" s="284"/>
      <c r="H807" s="284"/>
      <c r="I807" s="284"/>
    </row>
    <row r="808" spans="1:9">
      <c r="A808" s="318"/>
      <c r="B808" s="279"/>
      <c r="C808" s="327"/>
      <c r="D808" s="319"/>
      <c r="E808" s="319"/>
      <c r="F808" s="284"/>
      <c r="G808" s="284"/>
      <c r="H808" s="284"/>
      <c r="I808" s="284"/>
    </row>
    <row r="809" spans="1:9">
      <c r="A809" s="318"/>
      <c r="B809" s="279"/>
      <c r="C809" s="327"/>
      <c r="D809" s="319"/>
      <c r="E809" s="319"/>
      <c r="F809" s="284"/>
      <c r="G809" s="284"/>
      <c r="H809" s="284"/>
      <c r="I809" s="284"/>
    </row>
    <row r="810" spans="1:9">
      <c r="A810" s="318"/>
      <c r="B810" s="279"/>
      <c r="C810" s="327"/>
      <c r="D810" s="319"/>
      <c r="E810" s="319"/>
      <c r="F810" s="284"/>
      <c r="G810" s="284"/>
      <c r="H810" s="284"/>
      <c r="I810" s="284"/>
    </row>
    <row r="811" spans="1:9">
      <c r="A811" s="318"/>
      <c r="B811" s="279"/>
      <c r="C811" s="327"/>
      <c r="D811" s="319"/>
      <c r="E811" s="319"/>
      <c r="F811" s="284"/>
      <c r="G811" s="284"/>
      <c r="H811" s="284"/>
      <c r="I811" s="284"/>
    </row>
    <row r="812" spans="1:9">
      <c r="A812" s="318"/>
      <c r="B812" s="279"/>
      <c r="C812" s="327"/>
      <c r="D812" s="319"/>
      <c r="E812" s="319"/>
      <c r="F812" s="284"/>
      <c r="G812" s="284"/>
      <c r="H812" s="284"/>
      <c r="I812" s="284"/>
    </row>
    <row r="813" spans="1:9">
      <c r="A813" s="318"/>
      <c r="B813" s="279"/>
      <c r="C813" s="327"/>
      <c r="D813" s="319"/>
      <c r="E813" s="319"/>
      <c r="F813" s="284"/>
      <c r="G813" s="284"/>
      <c r="H813" s="284"/>
      <c r="I813" s="284"/>
    </row>
    <row r="814" spans="1:9">
      <c r="A814" s="318"/>
      <c r="B814" s="279"/>
      <c r="C814" s="327"/>
      <c r="D814" s="319"/>
      <c r="E814" s="319"/>
      <c r="F814" s="284"/>
      <c r="G814" s="284"/>
      <c r="H814" s="284"/>
      <c r="I814" s="284"/>
    </row>
    <row r="815" spans="1:9">
      <c r="A815" s="318"/>
      <c r="B815" s="279"/>
      <c r="C815" s="327"/>
      <c r="D815" s="319"/>
      <c r="E815" s="319"/>
      <c r="F815" s="284"/>
      <c r="G815" s="284"/>
      <c r="H815" s="284"/>
      <c r="I815" s="284"/>
    </row>
    <row r="816" spans="1:9">
      <c r="A816" s="318"/>
      <c r="B816" s="279"/>
      <c r="C816" s="327"/>
      <c r="D816" s="319"/>
      <c r="E816" s="319"/>
      <c r="F816" s="284"/>
      <c r="G816" s="284"/>
      <c r="H816" s="284"/>
      <c r="I816" s="284"/>
    </row>
    <row r="817" spans="1:9">
      <c r="A817" s="318"/>
      <c r="B817" s="279"/>
      <c r="C817" s="327"/>
      <c r="D817" s="319"/>
      <c r="E817" s="319"/>
      <c r="F817" s="284"/>
      <c r="G817" s="284"/>
      <c r="H817" s="284"/>
      <c r="I817" s="284"/>
    </row>
    <row r="818" spans="1:9">
      <c r="A818" s="318"/>
      <c r="B818" s="279"/>
      <c r="C818" s="327"/>
      <c r="D818" s="319"/>
      <c r="E818" s="319"/>
      <c r="F818" s="284"/>
      <c r="G818" s="284"/>
      <c r="H818" s="284"/>
      <c r="I818" s="284"/>
    </row>
    <row r="819" spans="1:9">
      <c r="A819" s="318"/>
      <c r="B819" s="279"/>
      <c r="C819" s="327"/>
      <c r="D819" s="319"/>
      <c r="E819" s="319"/>
      <c r="F819" s="284"/>
      <c r="G819" s="284"/>
      <c r="H819" s="284"/>
      <c r="I819" s="284"/>
    </row>
    <row r="820" spans="1:9">
      <c r="A820" s="318"/>
      <c r="B820" s="279"/>
      <c r="C820" s="327"/>
      <c r="D820" s="319"/>
      <c r="E820" s="319"/>
      <c r="F820" s="284"/>
      <c r="G820" s="284"/>
      <c r="H820" s="284"/>
      <c r="I820" s="284"/>
    </row>
    <row r="821" spans="1:9">
      <c r="A821" s="318"/>
      <c r="B821" s="279"/>
      <c r="C821" s="327"/>
      <c r="D821" s="319"/>
      <c r="E821" s="319"/>
      <c r="F821" s="284"/>
      <c r="G821" s="284"/>
      <c r="H821" s="284"/>
      <c r="I821" s="284"/>
    </row>
    <row r="822" spans="1:9">
      <c r="A822" s="318"/>
      <c r="B822" s="279"/>
      <c r="C822" s="327"/>
      <c r="D822" s="319"/>
      <c r="E822" s="319"/>
      <c r="F822" s="284"/>
      <c r="G822" s="284"/>
      <c r="H822" s="284"/>
      <c r="I822" s="284"/>
    </row>
    <row r="823" spans="1:9">
      <c r="A823" s="318"/>
      <c r="B823" s="279"/>
      <c r="C823" s="327"/>
      <c r="D823" s="319"/>
      <c r="E823" s="319"/>
      <c r="F823" s="284"/>
      <c r="G823" s="284"/>
      <c r="H823" s="284"/>
      <c r="I823" s="284"/>
    </row>
    <row r="824" spans="1:9">
      <c r="A824" s="318"/>
      <c r="B824" s="279"/>
      <c r="C824" s="327"/>
      <c r="D824" s="319"/>
      <c r="E824" s="319"/>
      <c r="F824" s="284"/>
      <c r="G824" s="284"/>
      <c r="H824" s="284"/>
      <c r="I824" s="284"/>
    </row>
    <row r="825" spans="1:9">
      <c r="A825" s="318"/>
      <c r="B825" s="279"/>
      <c r="C825" s="327"/>
      <c r="D825" s="319"/>
      <c r="E825" s="319"/>
      <c r="F825" s="284"/>
      <c r="G825" s="284"/>
      <c r="H825" s="284"/>
      <c r="I825" s="284"/>
    </row>
    <row r="826" spans="1:9">
      <c r="A826" s="318"/>
      <c r="B826" s="279"/>
      <c r="C826" s="327"/>
      <c r="D826" s="319"/>
      <c r="E826" s="319"/>
      <c r="F826" s="284"/>
      <c r="G826" s="284"/>
      <c r="H826" s="284"/>
      <c r="I826" s="284"/>
    </row>
    <row r="827" spans="1:9">
      <c r="A827" s="318"/>
      <c r="B827" s="279"/>
      <c r="C827" s="327"/>
      <c r="D827" s="319"/>
      <c r="E827" s="319"/>
      <c r="F827" s="284"/>
      <c r="G827" s="284"/>
      <c r="H827" s="284"/>
      <c r="I827" s="284"/>
    </row>
    <row r="828" spans="1:9">
      <c r="A828" s="318"/>
      <c r="B828" s="279"/>
      <c r="C828" s="327"/>
      <c r="D828" s="319"/>
      <c r="E828" s="319"/>
      <c r="F828" s="284"/>
      <c r="G828" s="284"/>
      <c r="H828" s="284"/>
      <c r="I828" s="284"/>
    </row>
    <row r="829" spans="1:9">
      <c r="A829" s="318"/>
      <c r="B829" s="279"/>
      <c r="C829" s="327"/>
      <c r="D829" s="319"/>
      <c r="E829" s="319"/>
      <c r="F829" s="284"/>
      <c r="G829" s="284"/>
      <c r="H829" s="284"/>
      <c r="I829" s="284"/>
    </row>
    <row r="830" spans="1:9">
      <c r="A830" s="318"/>
      <c r="B830" s="279"/>
      <c r="C830" s="327"/>
      <c r="D830" s="319"/>
      <c r="E830" s="319"/>
      <c r="F830" s="284"/>
      <c r="G830" s="284"/>
      <c r="H830" s="284"/>
      <c r="I830" s="284"/>
    </row>
    <row r="831" spans="1:9">
      <c r="A831" s="318"/>
      <c r="B831" s="279"/>
      <c r="C831" s="327"/>
      <c r="D831" s="319"/>
      <c r="E831" s="319"/>
      <c r="F831" s="284"/>
      <c r="G831" s="284"/>
      <c r="H831" s="284"/>
      <c r="I831" s="284"/>
    </row>
    <row r="832" spans="1:9">
      <c r="A832" s="318"/>
      <c r="B832" s="279"/>
      <c r="C832" s="327"/>
      <c r="D832" s="319"/>
      <c r="E832" s="319"/>
      <c r="F832" s="284"/>
      <c r="G832" s="284"/>
      <c r="H832" s="284"/>
      <c r="I832" s="284"/>
    </row>
    <row r="833" spans="1:9">
      <c r="A833" s="318"/>
      <c r="B833" s="279"/>
      <c r="C833" s="327"/>
      <c r="D833" s="319"/>
      <c r="E833" s="319"/>
      <c r="F833" s="284"/>
      <c r="G833" s="284"/>
      <c r="H833" s="284"/>
      <c r="I833" s="284"/>
    </row>
    <row r="834" spans="1:9">
      <c r="A834" s="318"/>
      <c r="B834" s="279"/>
      <c r="C834" s="327"/>
      <c r="D834" s="319"/>
      <c r="E834" s="319"/>
      <c r="F834" s="284"/>
      <c r="G834" s="284"/>
      <c r="H834" s="284"/>
      <c r="I834" s="284"/>
    </row>
    <row r="835" spans="1:9">
      <c r="A835" s="318"/>
      <c r="B835" s="279"/>
      <c r="C835" s="327"/>
      <c r="D835" s="319"/>
      <c r="E835" s="319"/>
      <c r="F835" s="284"/>
      <c r="G835" s="284"/>
      <c r="H835" s="284"/>
      <c r="I835" s="284"/>
    </row>
    <row r="836" spans="1:9">
      <c r="A836" s="318"/>
      <c r="B836" s="279"/>
      <c r="C836" s="327"/>
      <c r="D836" s="319"/>
      <c r="E836" s="319"/>
      <c r="F836" s="284"/>
      <c r="G836" s="284"/>
      <c r="H836" s="284"/>
      <c r="I836" s="284"/>
    </row>
    <row r="837" spans="1:9">
      <c r="A837" s="318"/>
      <c r="B837" s="279"/>
      <c r="C837" s="327"/>
      <c r="D837" s="319"/>
      <c r="E837" s="319"/>
      <c r="F837" s="284"/>
      <c r="G837" s="284"/>
      <c r="H837" s="284"/>
      <c r="I837" s="284"/>
    </row>
    <row r="838" spans="1:9">
      <c r="A838" s="318"/>
      <c r="B838" s="279"/>
      <c r="C838" s="327"/>
      <c r="D838" s="319"/>
      <c r="E838" s="319"/>
      <c r="F838" s="284"/>
      <c r="G838" s="284"/>
      <c r="H838" s="284"/>
      <c r="I838" s="284"/>
    </row>
    <row r="839" spans="1:9">
      <c r="A839" s="318"/>
      <c r="B839" s="279"/>
      <c r="C839" s="327"/>
      <c r="D839" s="319"/>
      <c r="E839" s="319"/>
      <c r="F839" s="284"/>
      <c r="G839" s="284"/>
      <c r="H839" s="284"/>
      <c r="I839" s="284"/>
    </row>
    <row r="840" spans="1:9">
      <c r="A840" s="318"/>
      <c r="B840" s="279"/>
      <c r="C840" s="327"/>
      <c r="D840" s="319"/>
      <c r="E840" s="319"/>
      <c r="F840" s="284"/>
      <c r="G840" s="284"/>
      <c r="H840" s="284"/>
      <c r="I840" s="284"/>
    </row>
    <row r="841" spans="1:9">
      <c r="A841" s="318"/>
      <c r="B841" s="279"/>
      <c r="C841" s="327"/>
      <c r="D841" s="319"/>
      <c r="E841" s="319"/>
      <c r="F841" s="284"/>
      <c r="G841" s="284"/>
      <c r="H841" s="284"/>
      <c r="I841" s="284"/>
    </row>
    <row r="842" spans="1:9">
      <c r="A842" s="318"/>
      <c r="B842" s="279"/>
      <c r="C842" s="327"/>
      <c r="D842" s="319"/>
      <c r="E842" s="319"/>
      <c r="F842" s="284"/>
      <c r="G842" s="284"/>
      <c r="H842" s="284"/>
      <c r="I842" s="284"/>
    </row>
    <row r="843" spans="1:9">
      <c r="A843" s="318"/>
      <c r="B843" s="279"/>
      <c r="C843" s="327"/>
      <c r="D843" s="319"/>
      <c r="E843" s="319"/>
      <c r="F843" s="284"/>
      <c r="G843" s="284"/>
      <c r="H843" s="284"/>
      <c r="I843" s="284"/>
    </row>
    <row r="844" spans="1:9">
      <c r="A844" s="318"/>
      <c r="B844" s="279"/>
      <c r="C844" s="327"/>
      <c r="D844" s="319"/>
      <c r="E844" s="319"/>
      <c r="F844" s="284"/>
      <c r="G844" s="284"/>
      <c r="H844" s="284"/>
      <c r="I844" s="284"/>
    </row>
    <row r="845" spans="1:9">
      <c r="A845" s="318"/>
      <c r="B845" s="279"/>
      <c r="C845" s="327"/>
      <c r="D845" s="319"/>
      <c r="E845" s="319"/>
      <c r="F845" s="284"/>
      <c r="G845" s="284"/>
      <c r="H845" s="284"/>
      <c r="I845" s="284"/>
    </row>
    <row r="846" spans="1:9">
      <c r="A846" s="318"/>
      <c r="B846" s="279"/>
      <c r="C846" s="327"/>
      <c r="D846" s="319"/>
      <c r="E846" s="319"/>
      <c r="F846" s="284"/>
      <c r="G846" s="284"/>
      <c r="H846" s="284"/>
      <c r="I846" s="284"/>
    </row>
    <row r="847" spans="1:9">
      <c r="A847" s="318"/>
      <c r="B847" s="279"/>
      <c r="C847" s="327"/>
      <c r="D847" s="319"/>
      <c r="E847" s="319"/>
      <c r="F847" s="284"/>
      <c r="G847" s="284"/>
      <c r="H847" s="284"/>
      <c r="I847" s="284"/>
    </row>
    <row r="848" spans="1:9">
      <c r="A848" s="318"/>
      <c r="B848" s="279"/>
      <c r="C848" s="327"/>
      <c r="D848" s="319"/>
      <c r="E848" s="319"/>
      <c r="F848" s="284"/>
      <c r="G848" s="284"/>
      <c r="H848" s="284"/>
      <c r="I848" s="284"/>
    </row>
    <row r="849" spans="1:9">
      <c r="A849" s="318"/>
      <c r="B849" s="279"/>
      <c r="C849" s="327"/>
      <c r="D849" s="319"/>
      <c r="E849" s="319"/>
      <c r="F849" s="284"/>
      <c r="G849" s="284"/>
      <c r="H849" s="284"/>
      <c r="I849" s="284"/>
    </row>
    <row r="850" spans="1:9">
      <c r="A850" s="318"/>
      <c r="B850" s="279"/>
      <c r="C850" s="327"/>
      <c r="D850" s="319"/>
      <c r="E850" s="319"/>
      <c r="F850" s="284"/>
      <c r="G850" s="284"/>
      <c r="H850" s="284"/>
      <c r="I850" s="284"/>
    </row>
    <row r="851" spans="1:9">
      <c r="A851" s="318"/>
      <c r="B851" s="279"/>
      <c r="C851" s="327"/>
      <c r="D851" s="319"/>
      <c r="E851" s="319"/>
      <c r="F851" s="284"/>
      <c r="G851" s="284"/>
      <c r="H851" s="284"/>
      <c r="I851" s="284"/>
    </row>
    <row r="852" spans="1:9">
      <c r="A852" s="318"/>
      <c r="B852" s="279"/>
      <c r="C852" s="327"/>
      <c r="D852" s="319"/>
      <c r="E852" s="319"/>
      <c r="F852" s="284"/>
      <c r="G852" s="284"/>
      <c r="H852" s="284"/>
      <c r="I852" s="284"/>
    </row>
    <row r="853" spans="1:9">
      <c r="A853" s="318"/>
      <c r="B853" s="279"/>
      <c r="C853" s="327"/>
      <c r="D853" s="319"/>
      <c r="E853" s="319"/>
      <c r="F853" s="284"/>
      <c r="G853" s="284"/>
      <c r="H853" s="284"/>
      <c r="I853" s="284"/>
    </row>
    <row r="854" spans="1:9">
      <c r="A854" s="318"/>
      <c r="B854" s="279"/>
      <c r="C854" s="327"/>
      <c r="D854" s="319"/>
      <c r="E854" s="319"/>
      <c r="F854" s="284"/>
      <c r="G854" s="284"/>
      <c r="H854" s="284"/>
      <c r="I854" s="284"/>
    </row>
    <row r="855" spans="1:9">
      <c r="A855" s="318"/>
      <c r="B855" s="279"/>
      <c r="C855" s="327"/>
      <c r="D855" s="319"/>
      <c r="E855" s="319"/>
      <c r="F855" s="284"/>
      <c r="G855" s="284"/>
      <c r="H855" s="284"/>
      <c r="I855" s="284"/>
    </row>
    <row r="856" spans="1:9">
      <c r="A856" s="318"/>
      <c r="B856" s="279"/>
      <c r="C856" s="327"/>
      <c r="D856" s="319"/>
      <c r="E856" s="319"/>
      <c r="F856" s="284"/>
      <c r="G856" s="284"/>
      <c r="H856" s="284"/>
      <c r="I856" s="284"/>
    </row>
    <row r="857" spans="1:9">
      <c r="A857" s="318"/>
      <c r="B857" s="279"/>
      <c r="C857" s="327"/>
      <c r="D857" s="319"/>
      <c r="E857" s="319"/>
      <c r="F857" s="284"/>
      <c r="G857" s="284"/>
      <c r="H857" s="284"/>
      <c r="I857" s="284"/>
    </row>
    <row r="858" spans="1:9">
      <c r="A858" s="318"/>
      <c r="B858" s="279"/>
      <c r="C858" s="327"/>
      <c r="D858" s="319"/>
      <c r="E858" s="319"/>
      <c r="F858" s="284"/>
      <c r="G858" s="284"/>
      <c r="H858" s="284"/>
      <c r="I858" s="284"/>
    </row>
    <row r="859" spans="1:9">
      <c r="A859" s="318"/>
      <c r="B859" s="279"/>
      <c r="C859" s="327"/>
      <c r="D859" s="319"/>
      <c r="E859" s="319"/>
      <c r="F859" s="284"/>
      <c r="G859" s="284"/>
      <c r="H859" s="284"/>
      <c r="I859" s="284"/>
    </row>
    <row r="860" spans="1:9">
      <c r="A860" s="318"/>
      <c r="B860" s="279"/>
      <c r="C860" s="327"/>
      <c r="D860" s="319"/>
      <c r="E860" s="319"/>
      <c r="F860" s="284"/>
      <c r="G860" s="284"/>
      <c r="H860" s="284"/>
      <c r="I860" s="284"/>
    </row>
    <row r="861" spans="1:9">
      <c r="A861" s="318"/>
      <c r="B861" s="279"/>
      <c r="C861" s="327"/>
      <c r="D861" s="319"/>
      <c r="E861" s="319"/>
      <c r="F861" s="284"/>
      <c r="G861" s="284"/>
      <c r="H861" s="284"/>
      <c r="I861" s="284"/>
    </row>
    <row r="862" spans="1:9">
      <c r="A862" s="318"/>
      <c r="B862" s="279"/>
      <c r="C862" s="327"/>
      <c r="D862" s="319"/>
      <c r="E862" s="319"/>
      <c r="F862" s="284"/>
      <c r="G862" s="284"/>
      <c r="H862" s="284"/>
      <c r="I862" s="284"/>
    </row>
    <row r="863" spans="1:9">
      <c r="A863" s="318"/>
      <c r="B863" s="279"/>
      <c r="C863" s="327"/>
      <c r="D863" s="319"/>
      <c r="E863" s="319"/>
      <c r="F863" s="284"/>
      <c r="G863" s="284"/>
      <c r="H863" s="284"/>
      <c r="I863" s="284"/>
    </row>
    <row r="864" spans="1:9">
      <c r="A864" s="318"/>
      <c r="B864" s="279"/>
      <c r="C864" s="327"/>
      <c r="D864" s="319"/>
      <c r="E864" s="319"/>
      <c r="F864" s="284"/>
      <c r="G864" s="284"/>
      <c r="H864" s="284"/>
      <c r="I864" s="284"/>
    </row>
    <row r="865" spans="1:9">
      <c r="A865" s="318"/>
      <c r="B865" s="279"/>
      <c r="C865" s="327"/>
      <c r="D865" s="319"/>
      <c r="E865" s="319"/>
      <c r="F865" s="284"/>
      <c r="G865" s="284"/>
      <c r="H865" s="284"/>
      <c r="I865" s="284"/>
    </row>
    <row r="866" spans="1:9">
      <c r="A866" s="318"/>
      <c r="B866" s="279"/>
      <c r="C866" s="327"/>
      <c r="D866" s="319"/>
      <c r="E866" s="319"/>
      <c r="F866" s="284"/>
      <c r="G866" s="284"/>
      <c r="H866" s="284"/>
      <c r="I866" s="284"/>
    </row>
    <row r="867" spans="1:9">
      <c r="A867" s="318"/>
      <c r="B867" s="279"/>
      <c r="C867" s="327"/>
      <c r="D867" s="319"/>
      <c r="E867" s="319"/>
      <c r="F867" s="284"/>
      <c r="G867" s="284"/>
      <c r="H867" s="284"/>
      <c r="I867" s="284"/>
    </row>
    <row r="868" spans="1:9">
      <c r="A868" s="318"/>
      <c r="B868" s="279"/>
      <c r="C868" s="327"/>
      <c r="D868" s="319"/>
      <c r="E868" s="319"/>
      <c r="F868" s="284"/>
      <c r="G868" s="284"/>
      <c r="H868" s="284"/>
      <c r="I868" s="284"/>
    </row>
    <row r="869" spans="1:9">
      <c r="A869" s="318"/>
      <c r="B869" s="279"/>
      <c r="C869" s="327"/>
      <c r="D869" s="319"/>
      <c r="E869" s="319"/>
      <c r="F869" s="284"/>
      <c r="G869" s="284"/>
      <c r="H869" s="284"/>
      <c r="I869" s="284"/>
    </row>
    <row r="870" spans="1:9">
      <c r="A870" s="318"/>
      <c r="B870" s="279"/>
      <c r="C870" s="327"/>
      <c r="D870" s="319"/>
      <c r="E870" s="319"/>
      <c r="F870" s="284"/>
      <c r="G870" s="284"/>
      <c r="H870" s="284"/>
      <c r="I870" s="284"/>
    </row>
    <row r="871" spans="1:9">
      <c r="A871" s="318"/>
      <c r="B871" s="279"/>
      <c r="C871" s="327"/>
      <c r="D871" s="319"/>
      <c r="E871" s="319"/>
      <c r="F871" s="284"/>
      <c r="G871" s="284"/>
      <c r="H871" s="284"/>
      <c r="I871" s="284"/>
    </row>
    <row r="872" spans="1:9">
      <c r="A872" s="318"/>
      <c r="B872" s="279"/>
      <c r="C872" s="327"/>
      <c r="D872" s="319"/>
      <c r="E872" s="319"/>
      <c r="F872" s="284"/>
      <c r="G872" s="284"/>
      <c r="H872" s="284"/>
      <c r="I872" s="284"/>
    </row>
    <row r="873" spans="1:9">
      <c r="A873" s="318"/>
      <c r="B873" s="279"/>
      <c r="C873" s="327"/>
      <c r="D873" s="319"/>
      <c r="E873" s="319"/>
      <c r="F873" s="284"/>
      <c r="G873" s="284"/>
      <c r="H873" s="284"/>
      <c r="I873" s="284"/>
    </row>
    <row r="874" spans="1:9">
      <c r="A874" s="318"/>
      <c r="B874" s="279"/>
      <c r="C874" s="327"/>
      <c r="D874" s="319"/>
      <c r="E874" s="319"/>
      <c r="F874" s="284"/>
      <c r="G874" s="284"/>
      <c r="H874" s="284"/>
      <c r="I874" s="284"/>
    </row>
    <row r="875" spans="1:9">
      <c r="A875" s="318"/>
      <c r="B875" s="279"/>
      <c r="C875" s="327"/>
      <c r="D875" s="319"/>
      <c r="E875" s="319"/>
      <c r="F875" s="284"/>
      <c r="G875" s="284"/>
      <c r="H875" s="284"/>
      <c r="I875" s="284"/>
    </row>
    <row r="876" spans="1:9">
      <c r="A876" s="318"/>
      <c r="B876" s="279"/>
      <c r="C876" s="327"/>
      <c r="D876" s="319"/>
      <c r="E876" s="319"/>
      <c r="F876" s="284"/>
      <c r="G876" s="284"/>
      <c r="H876" s="284"/>
      <c r="I876" s="284"/>
    </row>
    <row r="877" spans="1:9">
      <c r="A877" s="318"/>
      <c r="B877" s="279"/>
      <c r="C877" s="327"/>
      <c r="D877" s="319"/>
      <c r="E877" s="319"/>
      <c r="F877" s="284"/>
      <c r="G877" s="284"/>
      <c r="H877" s="284"/>
      <c r="I877" s="284"/>
    </row>
    <row r="878" spans="1:9">
      <c r="A878" s="318"/>
      <c r="B878" s="279"/>
      <c r="C878" s="327"/>
      <c r="D878" s="319"/>
      <c r="E878" s="319"/>
      <c r="F878" s="284"/>
      <c r="G878" s="284"/>
      <c r="H878" s="284"/>
      <c r="I878" s="284"/>
    </row>
    <row r="879" spans="1:9">
      <c r="A879" s="318"/>
      <c r="B879" s="279"/>
      <c r="C879" s="327"/>
      <c r="D879" s="319"/>
      <c r="E879" s="319"/>
      <c r="F879" s="284"/>
      <c r="G879" s="284"/>
      <c r="H879" s="284"/>
      <c r="I879" s="284"/>
    </row>
    <row r="880" spans="1:9">
      <c r="A880" s="318"/>
      <c r="B880" s="279"/>
      <c r="C880" s="327"/>
      <c r="D880" s="319"/>
      <c r="E880" s="319"/>
      <c r="F880" s="284"/>
      <c r="G880" s="284"/>
      <c r="H880" s="284"/>
      <c r="I880" s="284"/>
    </row>
    <row r="881" spans="1:9">
      <c r="A881" s="318"/>
      <c r="B881" s="279"/>
      <c r="C881" s="327"/>
      <c r="D881" s="319"/>
      <c r="E881" s="319"/>
      <c r="F881" s="284"/>
      <c r="G881" s="284"/>
      <c r="H881" s="284"/>
      <c r="I881" s="284"/>
    </row>
    <row r="882" spans="1:9">
      <c r="A882" s="318"/>
      <c r="B882" s="279"/>
      <c r="C882" s="327"/>
      <c r="D882" s="319"/>
      <c r="E882" s="319"/>
      <c r="F882" s="284"/>
      <c r="G882" s="284"/>
      <c r="H882" s="284"/>
      <c r="I882" s="284"/>
    </row>
    <row r="883" spans="1:9">
      <c r="A883" s="318"/>
      <c r="B883" s="279"/>
      <c r="C883" s="327"/>
      <c r="D883" s="319"/>
      <c r="E883" s="319"/>
      <c r="F883" s="284"/>
      <c r="G883" s="284"/>
      <c r="H883" s="284"/>
      <c r="I883" s="284"/>
    </row>
    <row r="884" spans="1:9">
      <c r="A884" s="318"/>
      <c r="B884" s="279"/>
      <c r="C884" s="327"/>
      <c r="D884" s="319"/>
      <c r="E884" s="319"/>
      <c r="F884" s="284"/>
      <c r="G884" s="284"/>
      <c r="H884" s="284"/>
      <c r="I884" s="284"/>
    </row>
    <row r="885" spans="1:9">
      <c r="A885" s="318"/>
      <c r="B885" s="279"/>
      <c r="C885" s="327"/>
      <c r="D885" s="319"/>
      <c r="E885" s="319"/>
      <c r="F885" s="284"/>
      <c r="G885" s="284"/>
      <c r="H885" s="284"/>
      <c r="I885" s="284"/>
    </row>
    <row r="886" spans="1:9">
      <c r="A886" s="318"/>
      <c r="B886" s="279"/>
      <c r="C886" s="327"/>
      <c r="D886" s="319"/>
      <c r="E886" s="319"/>
      <c r="F886" s="284"/>
      <c r="G886" s="284"/>
      <c r="H886" s="284"/>
      <c r="I886" s="284"/>
    </row>
    <row r="887" spans="1:9">
      <c r="A887" s="318"/>
      <c r="B887" s="279"/>
      <c r="C887" s="327"/>
      <c r="D887" s="319"/>
      <c r="E887" s="319"/>
      <c r="F887" s="284"/>
      <c r="G887" s="284"/>
      <c r="H887" s="284"/>
      <c r="I887" s="284"/>
    </row>
    <row r="888" spans="1:9">
      <c r="A888" s="318"/>
      <c r="B888" s="279"/>
      <c r="C888" s="327"/>
      <c r="D888" s="319"/>
      <c r="E888" s="319"/>
      <c r="F888" s="284"/>
      <c r="G888" s="284"/>
      <c r="H888" s="284"/>
      <c r="I888" s="284"/>
    </row>
    <row r="889" spans="1:9">
      <c r="A889" s="318"/>
      <c r="B889" s="279"/>
      <c r="C889" s="327"/>
      <c r="D889" s="319"/>
      <c r="E889" s="319"/>
      <c r="F889" s="284"/>
      <c r="G889" s="284"/>
      <c r="H889" s="284"/>
      <c r="I889" s="284"/>
    </row>
    <row r="890" spans="1:9">
      <c r="A890" s="318"/>
      <c r="B890" s="279"/>
      <c r="C890" s="327"/>
      <c r="D890" s="319"/>
      <c r="E890" s="319"/>
      <c r="F890" s="284"/>
      <c r="G890" s="284"/>
      <c r="H890" s="284"/>
      <c r="I890" s="284"/>
    </row>
    <row r="891" spans="1:9">
      <c r="A891" s="318"/>
      <c r="B891" s="279"/>
      <c r="C891" s="327"/>
      <c r="D891" s="319"/>
      <c r="E891" s="319"/>
      <c r="F891" s="284"/>
      <c r="G891" s="284"/>
      <c r="H891" s="284"/>
      <c r="I891" s="284"/>
    </row>
    <row r="892" spans="1:9">
      <c r="A892" s="318"/>
      <c r="B892" s="279"/>
      <c r="C892" s="327"/>
      <c r="D892" s="319"/>
      <c r="E892" s="319"/>
      <c r="F892" s="284"/>
      <c r="G892" s="284"/>
      <c r="H892" s="284"/>
      <c r="I892" s="284"/>
    </row>
    <row r="893" spans="1:9">
      <c r="A893" s="318"/>
      <c r="B893" s="279"/>
      <c r="C893" s="327"/>
      <c r="D893" s="319"/>
      <c r="E893" s="319"/>
      <c r="F893" s="284"/>
      <c r="G893" s="284"/>
      <c r="H893" s="284"/>
      <c r="I893" s="284"/>
    </row>
    <row r="894" spans="1:9">
      <c r="A894" s="318"/>
      <c r="B894" s="279"/>
      <c r="C894" s="327"/>
      <c r="D894" s="319"/>
      <c r="E894" s="319"/>
      <c r="F894" s="284"/>
      <c r="G894" s="284"/>
      <c r="H894" s="284"/>
      <c r="I894" s="284"/>
    </row>
    <row r="895" spans="1:9">
      <c r="A895" s="318"/>
      <c r="B895" s="279"/>
      <c r="C895" s="327"/>
      <c r="D895" s="319"/>
      <c r="E895" s="319"/>
      <c r="F895" s="284"/>
      <c r="G895" s="284"/>
      <c r="H895" s="284"/>
      <c r="I895" s="284"/>
    </row>
    <row r="896" spans="1:9">
      <c r="A896" s="318"/>
      <c r="B896" s="279"/>
      <c r="C896" s="327"/>
      <c r="D896" s="319"/>
      <c r="E896" s="319"/>
      <c r="F896" s="284"/>
      <c r="G896" s="284"/>
      <c r="H896" s="284"/>
      <c r="I896" s="284"/>
    </row>
    <row r="897" spans="1:9">
      <c r="A897" s="318"/>
      <c r="B897" s="279"/>
      <c r="C897" s="327"/>
      <c r="D897" s="319"/>
      <c r="E897" s="319"/>
      <c r="F897" s="284"/>
      <c r="G897" s="284"/>
      <c r="H897" s="284"/>
      <c r="I897" s="284"/>
    </row>
    <row r="898" spans="1:9">
      <c r="A898" s="318"/>
      <c r="B898" s="279"/>
      <c r="C898" s="327"/>
      <c r="D898" s="319"/>
      <c r="E898" s="319"/>
      <c r="F898" s="284"/>
      <c r="G898" s="284"/>
      <c r="H898" s="284"/>
      <c r="I898" s="284"/>
    </row>
    <row r="899" spans="1:9">
      <c r="A899" s="318"/>
      <c r="B899" s="279"/>
      <c r="C899" s="327"/>
      <c r="D899" s="319"/>
      <c r="E899" s="319"/>
      <c r="F899" s="284"/>
      <c r="G899" s="284"/>
      <c r="H899" s="284"/>
      <c r="I899" s="284"/>
    </row>
    <row r="900" spans="1:9">
      <c r="A900" s="318"/>
      <c r="B900" s="279"/>
      <c r="C900" s="327"/>
      <c r="D900" s="319"/>
      <c r="E900" s="319"/>
      <c r="F900" s="284"/>
      <c r="G900" s="284"/>
      <c r="H900" s="284"/>
      <c r="I900" s="284"/>
    </row>
    <row r="901" spans="1:9">
      <c r="A901" s="318"/>
      <c r="B901" s="279"/>
      <c r="C901" s="327"/>
      <c r="D901" s="319"/>
      <c r="E901" s="319"/>
      <c r="F901" s="284"/>
      <c r="G901" s="284"/>
      <c r="H901" s="284"/>
      <c r="I901" s="284"/>
    </row>
    <row r="902" spans="1:9">
      <c r="A902" s="318"/>
      <c r="B902" s="279"/>
      <c r="C902" s="327"/>
      <c r="D902" s="319"/>
      <c r="E902" s="319"/>
      <c r="F902" s="284"/>
      <c r="G902" s="284"/>
      <c r="H902" s="284"/>
      <c r="I902" s="284"/>
    </row>
    <row r="903" spans="1:9">
      <c r="A903" s="318"/>
      <c r="B903" s="279"/>
      <c r="C903" s="327"/>
      <c r="D903" s="319"/>
      <c r="E903" s="319"/>
      <c r="F903" s="284"/>
      <c r="G903" s="284"/>
      <c r="H903" s="284"/>
      <c r="I903" s="284"/>
    </row>
    <row r="904" spans="1:9">
      <c r="A904" s="318"/>
      <c r="B904" s="279"/>
      <c r="C904" s="327"/>
      <c r="D904" s="319"/>
      <c r="E904" s="319"/>
      <c r="F904" s="284"/>
      <c r="G904" s="284"/>
      <c r="H904" s="284"/>
      <c r="I904" s="284"/>
    </row>
    <row r="905" spans="1:9">
      <c r="A905" s="318"/>
      <c r="B905" s="279"/>
      <c r="C905" s="327"/>
      <c r="D905" s="319"/>
      <c r="E905" s="319"/>
      <c r="F905" s="284"/>
      <c r="G905" s="284"/>
      <c r="H905" s="284"/>
      <c r="I905" s="284"/>
    </row>
    <row r="906" spans="1:9">
      <c r="A906" s="318"/>
      <c r="B906" s="279"/>
      <c r="C906" s="327"/>
      <c r="D906" s="319"/>
      <c r="E906" s="319"/>
      <c r="F906" s="284"/>
      <c r="G906" s="284"/>
      <c r="H906" s="284"/>
      <c r="I906" s="284"/>
    </row>
    <row r="907" spans="1:9">
      <c r="A907" s="318"/>
      <c r="B907" s="279"/>
      <c r="C907" s="327"/>
      <c r="D907" s="319"/>
      <c r="E907" s="319"/>
      <c r="F907" s="284"/>
      <c r="G907" s="284"/>
      <c r="H907" s="284"/>
      <c r="I907" s="284"/>
    </row>
    <row r="908" spans="1:9">
      <c r="A908" s="318"/>
      <c r="B908" s="279"/>
      <c r="C908" s="327"/>
      <c r="D908" s="319"/>
      <c r="E908" s="319"/>
      <c r="F908" s="284"/>
      <c r="G908" s="284"/>
      <c r="H908" s="284"/>
      <c r="I908" s="284"/>
    </row>
    <row r="909" spans="1:9">
      <c r="A909" s="318"/>
      <c r="B909" s="279"/>
      <c r="C909" s="327"/>
      <c r="D909" s="319"/>
      <c r="E909" s="319"/>
      <c r="F909" s="284"/>
      <c r="G909" s="284"/>
      <c r="H909" s="284"/>
      <c r="I909" s="284"/>
    </row>
    <row r="910" spans="1:9">
      <c r="A910" s="318"/>
      <c r="B910" s="279"/>
      <c r="C910" s="327"/>
      <c r="D910" s="319"/>
      <c r="E910" s="319"/>
      <c r="F910" s="284"/>
      <c r="G910" s="284"/>
      <c r="H910" s="284"/>
      <c r="I910" s="284"/>
    </row>
    <row r="911" spans="1:9">
      <c r="A911" s="318"/>
      <c r="B911" s="279"/>
      <c r="C911" s="327"/>
      <c r="D911" s="319"/>
      <c r="E911" s="319"/>
      <c r="F911" s="284"/>
      <c r="G911" s="284"/>
      <c r="H911" s="284"/>
      <c r="I911" s="284"/>
    </row>
    <row r="912" spans="1:9">
      <c r="A912" s="318"/>
      <c r="B912" s="279"/>
      <c r="C912" s="327"/>
      <c r="D912" s="319"/>
      <c r="E912" s="319"/>
      <c r="F912" s="284"/>
      <c r="G912" s="284"/>
      <c r="H912" s="284"/>
      <c r="I912" s="284"/>
    </row>
    <row r="913" spans="1:9">
      <c r="A913" s="318"/>
      <c r="B913" s="279"/>
      <c r="C913" s="327"/>
      <c r="D913" s="319"/>
      <c r="E913" s="319"/>
      <c r="F913" s="284"/>
      <c r="G913" s="284"/>
      <c r="H913" s="284"/>
      <c r="I913" s="284"/>
    </row>
    <row r="914" spans="1:9">
      <c r="A914" s="318"/>
      <c r="B914" s="279"/>
      <c r="C914" s="327"/>
      <c r="D914" s="319"/>
      <c r="E914" s="319"/>
      <c r="F914" s="284"/>
      <c r="G914" s="284"/>
      <c r="H914" s="284"/>
      <c r="I914" s="284"/>
    </row>
    <row r="915" spans="1:9">
      <c r="A915" s="318"/>
      <c r="B915" s="279"/>
      <c r="C915" s="327"/>
      <c r="D915" s="319"/>
      <c r="E915" s="319"/>
      <c r="F915" s="284"/>
      <c r="G915" s="284"/>
      <c r="H915" s="284"/>
      <c r="I915" s="284"/>
    </row>
    <row r="916" spans="1:9">
      <c r="A916" s="318"/>
      <c r="B916" s="279"/>
      <c r="C916" s="327"/>
      <c r="D916" s="319"/>
      <c r="E916" s="319"/>
      <c r="F916" s="284"/>
      <c r="G916" s="284"/>
      <c r="H916" s="284"/>
      <c r="I916" s="284"/>
    </row>
    <row r="917" spans="1:9">
      <c r="A917" s="318"/>
      <c r="B917" s="279"/>
      <c r="C917" s="327"/>
      <c r="D917" s="319"/>
      <c r="E917" s="319"/>
      <c r="F917" s="284"/>
      <c r="G917" s="284"/>
      <c r="H917" s="284"/>
      <c r="I917" s="284"/>
    </row>
    <row r="918" spans="1:9">
      <c r="A918" s="318"/>
      <c r="B918" s="279"/>
      <c r="C918" s="327"/>
      <c r="D918" s="319"/>
      <c r="E918" s="319"/>
      <c r="F918" s="284"/>
      <c r="G918" s="284"/>
      <c r="H918" s="284"/>
      <c r="I918" s="284"/>
    </row>
    <row r="919" spans="1:9">
      <c r="A919" s="318"/>
      <c r="B919" s="279"/>
      <c r="C919" s="327"/>
      <c r="D919" s="319"/>
      <c r="E919" s="319"/>
      <c r="F919" s="284"/>
      <c r="G919" s="284"/>
      <c r="H919" s="284"/>
      <c r="I919" s="284"/>
    </row>
    <row r="920" spans="1:9">
      <c r="A920" s="318"/>
      <c r="B920" s="279"/>
      <c r="C920" s="327"/>
      <c r="D920" s="319"/>
      <c r="E920" s="319"/>
      <c r="F920" s="284"/>
      <c r="G920" s="284"/>
      <c r="H920" s="284"/>
      <c r="I920" s="284"/>
    </row>
    <row r="921" spans="1:9">
      <c r="A921" s="318"/>
      <c r="B921" s="279"/>
      <c r="C921" s="327"/>
      <c r="D921" s="319"/>
      <c r="E921" s="319"/>
      <c r="F921" s="284"/>
      <c r="G921" s="284"/>
      <c r="H921" s="284"/>
      <c r="I921" s="284"/>
    </row>
    <row r="922" spans="1:9">
      <c r="A922" s="318"/>
      <c r="B922" s="279"/>
      <c r="C922" s="327"/>
      <c r="D922" s="319"/>
      <c r="E922" s="319"/>
      <c r="F922" s="284"/>
      <c r="G922" s="284"/>
      <c r="H922" s="284"/>
      <c r="I922" s="284"/>
    </row>
    <row r="923" spans="1:9">
      <c r="A923" s="318"/>
      <c r="B923" s="279"/>
      <c r="C923" s="327"/>
      <c r="D923" s="319"/>
      <c r="E923" s="319"/>
      <c r="F923" s="284"/>
      <c r="G923" s="284"/>
      <c r="H923" s="284"/>
      <c r="I923" s="284"/>
    </row>
    <row r="924" spans="1:9">
      <c r="A924" s="318"/>
      <c r="B924" s="279"/>
      <c r="C924" s="327"/>
      <c r="D924" s="319"/>
      <c r="E924" s="319"/>
      <c r="F924" s="284"/>
      <c r="G924" s="284"/>
      <c r="H924" s="284"/>
      <c r="I924" s="284"/>
    </row>
    <row r="925" spans="1:9">
      <c r="A925" s="318"/>
      <c r="B925" s="279"/>
      <c r="C925" s="327"/>
      <c r="D925" s="319"/>
      <c r="E925" s="319"/>
      <c r="F925" s="284"/>
      <c r="G925" s="284"/>
      <c r="H925" s="284"/>
      <c r="I925" s="284"/>
    </row>
    <row r="926" spans="1:9">
      <c r="A926" s="318"/>
      <c r="B926" s="279"/>
      <c r="C926" s="327"/>
      <c r="D926" s="319"/>
      <c r="E926" s="319"/>
      <c r="F926" s="284"/>
      <c r="G926" s="284"/>
      <c r="H926" s="284"/>
      <c r="I926" s="284"/>
    </row>
    <row r="927" spans="1:9">
      <c r="A927" s="318"/>
      <c r="B927" s="279"/>
      <c r="C927" s="327"/>
      <c r="D927" s="319"/>
      <c r="E927" s="319"/>
      <c r="F927" s="284"/>
      <c r="G927" s="284"/>
      <c r="H927" s="284"/>
      <c r="I927" s="284"/>
    </row>
    <row r="928" spans="1:9">
      <c r="A928" s="318"/>
      <c r="B928" s="279"/>
      <c r="C928" s="327"/>
      <c r="D928" s="319"/>
      <c r="E928" s="319"/>
      <c r="F928" s="284"/>
      <c r="G928" s="284"/>
      <c r="H928" s="284"/>
      <c r="I928" s="284"/>
    </row>
    <row r="929" spans="1:9">
      <c r="A929" s="318"/>
      <c r="B929" s="279"/>
      <c r="C929" s="327"/>
      <c r="D929" s="319"/>
      <c r="E929" s="319"/>
      <c r="F929" s="284"/>
      <c r="G929" s="284"/>
      <c r="H929" s="284"/>
      <c r="I929" s="284"/>
    </row>
    <row r="930" spans="1:9">
      <c r="A930" s="318"/>
      <c r="B930" s="279"/>
      <c r="C930" s="327"/>
      <c r="D930" s="319"/>
      <c r="E930" s="319"/>
      <c r="F930" s="284"/>
      <c r="G930" s="284"/>
      <c r="H930" s="284"/>
      <c r="I930" s="284"/>
    </row>
    <row r="931" spans="1:9">
      <c r="A931" s="318"/>
      <c r="B931" s="279"/>
      <c r="C931" s="327"/>
      <c r="D931" s="319"/>
      <c r="E931" s="319"/>
      <c r="F931" s="284"/>
      <c r="G931" s="284"/>
      <c r="H931" s="284"/>
      <c r="I931" s="284"/>
    </row>
    <row r="932" spans="1:9">
      <c r="A932" s="318"/>
      <c r="B932" s="279"/>
      <c r="C932" s="327"/>
      <c r="D932" s="319"/>
      <c r="E932" s="319"/>
      <c r="F932" s="284"/>
      <c r="G932" s="284"/>
      <c r="H932" s="284"/>
      <c r="I932" s="284"/>
    </row>
    <row r="933" spans="1:9">
      <c r="A933" s="318"/>
      <c r="B933" s="279"/>
      <c r="C933" s="327"/>
      <c r="D933" s="319"/>
      <c r="E933" s="319"/>
      <c r="F933" s="284"/>
      <c r="G933" s="284"/>
      <c r="H933" s="284"/>
      <c r="I933" s="284"/>
    </row>
    <row r="934" spans="1:9">
      <c r="A934" s="318"/>
      <c r="B934" s="279"/>
      <c r="C934" s="327"/>
      <c r="D934" s="319"/>
      <c r="E934" s="319"/>
      <c r="F934" s="284"/>
      <c r="G934" s="284"/>
      <c r="H934" s="284"/>
      <c r="I934" s="284"/>
    </row>
    <row r="935" spans="1:9">
      <c r="A935" s="318"/>
      <c r="B935" s="279"/>
      <c r="C935" s="327"/>
      <c r="D935" s="319"/>
      <c r="E935" s="319"/>
      <c r="F935" s="284"/>
      <c r="G935" s="284"/>
      <c r="H935" s="284"/>
      <c r="I935" s="284"/>
    </row>
    <row r="936" spans="1:9">
      <c r="A936" s="318"/>
      <c r="B936" s="279"/>
      <c r="C936" s="327"/>
      <c r="D936" s="319"/>
      <c r="E936" s="319"/>
      <c r="F936" s="284"/>
      <c r="G936" s="284"/>
      <c r="H936" s="284"/>
      <c r="I936" s="284"/>
    </row>
    <row r="937" spans="1:9">
      <c r="A937" s="318"/>
      <c r="B937" s="279"/>
      <c r="C937" s="327"/>
      <c r="D937" s="319"/>
      <c r="E937" s="319"/>
      <c r="F937" s="284"/>
      <c r="G937" s="284"/>
      <c r="H937" s="284"/>
      <c r="I937" s="284"/>
    </row>
    <row r="938" spans="1:9">
      <c r="A938" s="318"/>
      <c r="B938" s="279"/>
      <c r="C938" s="327"/>
      <c r="D938" s="319"/>
      <c r="E938" s="319"/>
      <c r="F938" s="284"/>
      <c r="G938" s="284"/>
      <c r="H938" s="284"/>
      <c r="I938" s="284"/>
    </row>
    <row r="939" spans="1:9">
      <c r="A939" s="318"/>
      <c r="B939" s="279"/>
      <c r="C939" s="327"/>
      <c r="D939" s="319"/>
      <c r="E939" s="319"/>
      <c r="F939" s="284"/>
      <c r="G939" s="284"/>
      <c r="H939" s="284"/>
      <c r="I939" s="284"/>
    </row>
    <row r="940" spans="1:9">
      <c r="A940" s="318"/>
      <c r="B940" s="279"/>
      <c r="C940" s="327"/>
      <c r="D940" s="319"/>
      <c r="E940" s="319"/>
      <c r="F940" s="284"/>
      <c r="G940" s="284"/>
      <c r="H940" s="284"/>
      <c r="I940" s="284"/>
    </row>
    <row r="941" spans="1:9">
      <c r="A941" s="318"/>
      <c r="B941" s="279"/>
      <c r="C941" s="327"/>
      <c r="D941" s="319"/>
      <c r="E941" s="319"/>
      <c r="F941" s="284"/>
      <c r="G941" s="284"/>
      <c r="H941" s="284"/>
      <c r="I941" s="284"/>
    </row>
    <row r="942" spans="1:9">
      <c r="A942" s="318"/>
      <c r="B942" s="279"/>
      <c r="C942" s="327"/>
      <c r="D942" s="319"/>
      <c r="E942" s="319"/>
      <c r="F942" s="284"/>
      <c r="G942" s="284"/>
      <c r="H942" s="284"/>
      <c r="I942" s="284"/>
    </row>
    <row r="943" spans="1:9">
      <c r="A943" s="318"/>
      <c r="B943" s="279"/>
      <c r="C943" s="327"/>
      <c r="D943" s="319"/>
      <c r="E943" s="319"/>
      <c r="F943" s="284"/>
      <c r="G943" s="284"/>
      <c r="H943" s="284"/>
      <c r="I943" s="284"/>
    </row>
    <row r="944" spans="1:9">
      <c r="A944" s="318"/>
      <c r="B944" s="279"/>
      <c r="C944" s="327"/>
      <c r="D944" s="319"/>
      <c r="E944" s="319"/>
      <c r="F944" s="284"/>
      <c r="G944" s="284"/>
      <c r="H944" s="284"/>
      <c r="I944" s="284"/>
    </row>
    <row r="945" spans="1:9">
      <c r="A945" s="318"/>
      <c r="B945" s="279"/>
      <c r="C945" s="327"/>
      <c r="D945" s="319"/>
      <c r="E945" s="319"/>
      <c r="F945" s="284"/>
      <c r="G945" s="284"/>
      <c r="H945" s="284"/>
      <c r="I945" s="284"/>
    </row>
    <row r="946" spans="1:9">
      <c r="A946" s="318"/>
      <c r="B946" s="279"/>
      <c r="C946" s="327"/>
      <c r="D946" s="319"/>
      <c r="E946" s="319"/>
      <c r="F946" s="284"/>
      <c r="G946" s="284"/>
      <c r="H946" s="284"/>
      <c r="I946" s="284"/>
    </row>
    <row r="947" spans="1:9">
      <c r="A947" s="318"/>
      <c r="B947" s="279"/>
      <c r="C947" s="327"/>
      <c r="D947" s="319"/>
      <c r="E947" s="319"/>
      <c r="F947" s="284"/>
      <c r="G947" s="284"/>
      <c r="H947" s="284"/>
      <c r="I947" s="284"/>
    </row>
    <row r="948" spans="1:9">
      <c r="A948" s="318"/>
      <c r="B948" s="279"/>
      <c r="C948" s="327"/>
      <c r="D948" s="319"/>
      <c r="E948" s="319"/>
      <c r="F948" s="284"/>
      <c r="G948" s="284"/>
      <c r="H948" s="284"/>
      <c r="I948" s="284"/>
    </row>
    <row r="949" spans="1:9">
      <c r="A949" s="318"/>
      <c r="B949" s="279"/>
      <c r="C949" s="327"/>
      <c r="D949" s="319"/>
      <c r="E949" s="319"/>
      <c r="F949" s="284"/>
      <c r="G949" s="284"/>
      <c r="H949" s="284"/>
      <c r="I949" s="284"/>
    </row>
    <row r="950" spans="1:9">
      <c r="A950" s="318"/>
      <c r="B950" s="279"/>
      <c r="C950" s="327"/>
      <c r="D950" s="319"/>
      <c r="E950" s="319"/>
      <c r="F950" s="284"/>
      <c r="G950" s="284"/>
      <c r="H950" s="284"/>
      <c r="I950" s="284"/>
    </row>
    <row r="951" spans="1:9">
      <c r="A951" s="318"/>
      <c r="B951" s="279"/>
      <c r="C951" s="327"/>
      <c r="D951" s="319"/>
      <c r="E951" s="319"/>
      <c r="F951" s="284"/>
      <c r="G951" s="284"/>
      <c r="H951" s="284"/>
      <c r="I951" s="284"/>
    </row>
    <row r="952" spans="1:9">
      <c r="A952" s="318"/>
      <c r="B952" s="279"/>
      <c r="C952" s="327"/>
      <c r="D952" s="319"/>
      <c r="E952" s="319"/>
      <c r="F952" s="284"/>
      <c r="G952" s="284"/>
      <c r="H952" s="284"/>
      <c r="I952" s="284"/>
    </row>
    <row r="953" spans="1:9">
      <c r="A953" s="318"/>
      <c r="B953" s="279"/>
      <c r="C953" s="327"/>
      <c r="D953" s="319"/>
      <c r="E953" s="319"/>
      <c r="F953" s="284"/>
      <c r="G953" s="284"/>
      <c r="H953" s="284"/>
      <c r="I953" s="284"/>
    </row>
    <row r="954" spans="1:9">
      <c r="A954" s="318"/>
      <c r="B954" s="279"/>
      <c r="C954" s="327"/>
      <c r="D954" s="319"/>
      <c r="E954" s="319"/>
      <c r="F954" s="284"/>
      <c r="G954" s="284"/>
      <c r="H954" s="284"/>
      <c r="I954" s="284"/>
    </row>
    <row r="955" spans="1:9">
      <c r="A955" s="318"/>
      <c r="B955" s="279"/>
      <c r="C955" s="327"/>
      <c r="D955" s="319"/>
      <c r="E955" s="319"/>
      <c r="F955" s="284"/>
      <c r="G955" s="284"/>
      <c r="H955" s="284"/>
      <c r="I955" s="284"/>
    </row>
    <row r="956" spans="1:9">
      <c r="A956" s="318"/>
      <c r="B956" s="279"/>
      <c r="C956" s="327"/>
      <c r="D956" s="319"/>
      <c r="E956" s="319"/>
      <c r="F956" s="284"/>
      <c r="G956" s="284"/>
      <c r="H956" s="284"/>
      <c r="I956" s="284"/>
    </row>
    <row r="957" spans="1:9">
      <c r="A957" s="318"/>
      <c r="B957" s="279"/>
      <c r="C957" s="327"/>
      <c r="D957" s="319"/>
      <c r="E957" s="319"/>
      <c r="F957" s="284"/>
      <c r="G957" s="284"/>
      <c r="H957" s="284"/>
      <c r="I957" s="284"/>
    </row>
    <row r="958" spans="1:9">
      <c r="A958" s="318"/>
      <c r="B958" s="279"/>
      <c r="C958" s="327"/>
      <c r="D958" s="319"/>
      <c r="E958" s="319"/>
      <c r="F958" s="284"/>
      <c r="G958" s="284"/>
      <c r="H958" s="284"/>
      <c r="I958" s="284"/>
    </row>
    <row r="959" spans="1:9">
      <c r="A959" s="318"/>
      <c r="B959" s="279"/>
      <c r="C959" s="327"/>
      <c r="D959" s="319"/>
      <c r="E959" s="319"/>
      <c r="F959" s="284"/>
      <c r="G959" s="284"/>
      <c r="H959" s="284"/>
      <c r="I959" s="284"/>
    </row>
    <row r="960" spans="1:9">
      <c r="A960" s="318"/>
      <c r="B960" s="279"/>
      <c r="C960" s="327"/>
      <c r="D960" s="319"/>
      <c r="E960" s="319"/>
      <c r="F960" s="284"/>
      <c r="G960" s="284"/>
      <c r="H960" s="284"/>
      <c r="I960" s="284"/>
    </row>
    <row r="961" spans="1:9">
      <c r="A961" s="318"/>
      <c r="B961" s="279"/>
      <c r="C961" s="327"/>
      <c r="D961" s="319"/>
      <c r="E961" s="319"/>
      <c r="F961" s="284"/>
      <c r="G961" s="284"/>
      <c r="H961" s="284"/>
      <c r="I961" s="284"/>
    </row>
    <row r="962" spans="1:9">
      <c r="A962" s="318"/>
      <c r="B962" s="279"/>
      <c r="C962" s="327"/>
      <c r="D962" s="319"/>
      <c r="E962" s="319"/>
      <c r="F962" s="284"/>
      <c r="G962" s="284"/>
      <c r="H962" s="284"/>
      <c r="I962" s="284"/>
    </row>
    <row r="963" spans="1:9">
      <c r="A963" s="318"/>
      <c r="B963" s="279"/>
      <c r="C963" s="327"/>
      <c r="D963" s="319"/>
      <c r="E963" s="319"/>
      <c r="F963" s="284"/>
      <c r="G963" s="284"/>
      <c r="H963" s="284"/>
      <c r="I963" s="284"/>
    </row>
    <row r="964" spans="1:9">
      <c r="A964" s="318"/>
      <c r="B964" s="279"/>
      <c r="C964" s="327"/>
      <c r="D964" s="319"/>
      <c r="E964" s="319"/>
      <c r="F964" s="284"/>
      <c r="G964" s="284"/>
      <c r="H964" s="284"/>
      <c r="I964" s="284"/>
    </row>
    <row r="965" spans="1:9">
      <c r="A965" s="318"/>
      <c r="B965" s="279"/>
      <c r="C965" s="327"/>
      <c r="D965" s="319"/>
      <c r="E965" s="319"/>
      <c r="F965" s="284"/>
      <c r="G965" s="284"/>
      <c r="H965" s="284"/>
      <c r="I965" s="284"/>
    </row>
    <row r="966" spans="1:9">
      <c r="A966" s="318"/>
      <c r="B966" s="279"/>
      <c r="C966" s="327"/>
      <c r="D966" s="319"/>
      <c r="E966" s="319"/>
      <c r="F966" s="284"/>
      <c r="G966" s="284"/>
      <c r="H966" s="284"/>
      <c r="I966" s="284"/>
    </row>
    <row r="967" spans="1:9">
      <c r="A967" s="318"/>
      <c r="B967" s="279"/>
      <c r="C967" s="327"/>
      <c r="D967" s="319"/>
      <c r="E967" s="319"/>
      <c r="F967" s="284"/>
      <c r="G967" s="284"/>
      <c r="H967" s="284"/>
      <c r="I967" s="284"/>
    </row>
    <row r="968" spans="1:9">
      <c r="A968" s="318"/>
      <c r="B968" s="279"/>
      <c r="C968" s="327"/>
      <c r="D968" s="319"/>
      <c r="E968" s="319"/>
      <c r="F968" s="284"/>
      <c r="G968" s="284"/>
      <c r="H968" s="284"/>
      <c r="I968" s="284"/>
    </row>
    <row r="969" spans="1:9">
      <c r="A969" s="318"/>
      <c r="B969" s="279"/>
      <c r="C969" s="327"/>
      <c r="D969" s="319"/>
      <c r="E969" s="319"/>
      <c r="F969" s="284"/>
      <c r="G969" s="284"/>
      <c r="H969" s="284"/>
      <c r="I969" s="284"/>
    </row>
    <row r="970" spans="1:9">
      <c r="A970" s="318"/>
      <c r="B970" s="279"/>
      <c r="C970" s="327"/>
      <c r="D970" s="319"/>
      <c r="E970" s="319"/>
      <c r="F970" s="284"/>
      <c r="G970" s="284"/>
      <c r="H970" s="284"/>
      <c r="I970" s="284"/>
    </row>
    <row r="971" spans="1:9">
      <c r="A971" s="318"/>
      <c r="B971" s="279"/>
      <c r="C971" s="327"/>
      <c r="D971" s="319"/>
      <c r="E971" s="319"/>
      <c r="F971" s="284"/>
      <c r="G971" s="284"/>
      <c r="H971" s="284"/>
      <c r="I971" s="284"/>
    </row>
    <row r="972" spans="1:9">
      <c r="A972" s="318"/>
      <c r="B972" s="279"/>
      <c r="C972" s="327"/>
      <c r="D972" s="319"/>
      <c r="E972" s="319"/>
      <c r="F972" s="284"/>
      <c r="G972" s="284"/>
      <c r="H972" s="284"/>
      <c r="I972" s="284"/>
    </row>
    <row r="973" spans="1:9">
      <c r="A973" s="318"/>
      <c r="B973" s="279"/>
      <c r="C973" s="327"/>
      <c r="D973" s="319"/>
      <c r="E973" s="319"/>
      <c r="F973" s="284"/>
      <c r="G973" s="284"/>
      <c r="H973" s="284"/>
      <c r="I973" s="284"/>
    </row>
    <row r="974" spans="1:9">
      <c r="A974" s="318"/>
      <c r="B974" s="279"/>
      <c r="C974" s="327"/>
      <c r="D974" s="319"/>
      <c r="E974" s="319"/>
      <c r="F974" s="284"/>
      <c r="G974" s="284"/>
      <c r="H974" s="284"/>
      <c r="I974" s="284"/>
    </row>
    <row r="975" spans="1:9">
      <c r="A975" s="318"/>
      <c r="B975" s="279"/>
      <c r="C975" s="327"/>
      <c r="D975" s="319"/>
      <c r="E975" s="319"/>
      <c r="F975" s="284"/>
      <c r="G975" s="284"/>
      <c r="H975" s="284"/>
      <c r="I975" s="284"/>
    </row>
    <row r="976" spans="1:9">
      <c r="A976" s="318"/>
      <c r="B976" s="279"/>
      <c r="C976" s="327"/>
      <c r="D976" s="319"/>
      <c r="E976" s="319"/>
      <c r="F976" s="284"/>
      <c r="G976" s="284"/>
      <c r="H976" s="284"/>
      <c r="I976" s="284"/>
    </row>
    <row r="977" spans="1:9">
      <c r="A977" s="318"/>
      <c r="B977" s="279"/>
      <c r="C977" s="327"/>
      <c r="D977" s="319"/>
      <c r="E977" s="319"/>
      <c r="F977" s="284"/>
      <c r="G977" s="284"/>
      <c r="H977" s="284"/>
      <c r="I977" s="284"/>
    </row>
    <row r="978" spans="1:9">
      <c r="A978" s="318"/>
      <c r="B978" s="279"/>
      <c r="C978" s="327"/>
      <c r="D978" s="319"/>
      <c r="E978" s="319"/>
      <c r="F978" s="284"/>
      <c r="G978" s="284"/>
      <c r="H978" s="284"/>
      <c r="I978" s="284"/>
    </row>
    <row r="979" spans="1:9">
      <c r="A979" s="318"/>
      <c r="B979" s="279"/>
      <c r="C979" s="327"/>
      <c r="D979" s="319"/>
      <c r="E979" s="319"/>
      <c r="F979" s="284"/>
      <c r="G979" s="284"/>
      <c r="H979" s="284"/>
      <c r="I979" s="284"/>
    </row>
    <row r="980" spans="1:9">
      <c r="A980" s="318"/>
      <c r="B980" s="279"/>
      <c r="C980" s="327"/>
      <c r="D980" s="319"/>
      <c r="E980" s="319"/>
      <c r="F980" s="284"/>
      <c r="G980" s="284"/>
      <c r="H980" s="284"/>
      <c r="I980" s="284"/>
    </row>
    <row r="981" spans="1:9">
      <c r="A981" s="318"/>
      <c r="B981" s="279"/>
      <c r="C981" s="327"/>
      <c r="D981" s="319"/>
      <c r="E981" s="319"/>
      <c r="F981" s="284"/>
      <c r="G981" s="284"/>
      <c r="H981" s="284"/>
      <c r="I981" s="284"/>
    </row>
    <row r="982" spans="1:9">
      <c r="A982" s="318"/>
      <c r="B982" s="279"/>
      <c r="C982" s="327"/>
      <c r="D982" s="319"/>
      <c r="E982" s="319"/>
      <c r="F982" s="284"/>
      <c r="G982" s="284"/>
      <c r="H982" s="284"/>
      <c r="I982" s="284"/>
    </row>
    <row r="983" spans="1:9">
      <c r="A983" s="318"/>
      <c r="B983" s="279"/>
      <c r="C983" s="327"/>
      <c r="D983" s="319"/>
      <c r="E983" s="319"/>
      <c r="F983" s="284"/>
      <c r="G983" s="284"/>
      <c r="H983" s="284"/>
      <c r="I983" s="284"/>
    </row>
    <row r="984" spans="1:9">
      <c r="A984" s="318"/>
      <c r="B984" s="279"/>
      <c r="C984" s="327"/>
      <c r="D984" s="319"/>
      <c r="E984" s="319"/>
      <c r="F984" s="284"/>
      <c r="G984" s="284"/>
      <c r="H984" s="284"/>
      <c r="I984" s="284"/>
    </row>
    <row r="985" spans="1:9">
      <c r="A985" s="318"/>
      <c r="B985" s="279"/>
      <c r="C985" s="327"/>
      <c r="D985" s="319"/>
      <c r="E985" s="319"/>
      <c r="F985" s="284"/>
      <c r="G985" s="284"/>
      <c r="H985" s="284"/>
      <c r="I985" s="284"/>
    </row>
    <row r="986" spans="1:9">
      <c r="A986" s="318"/>
      <c r="B986" s="279"/>
      <c r="C986" s="327"/>
      <c r="D986" s="319"/>
      <c r="E986" s="319"/>
      <c r="F986" s="284"/>
      <c r="G986" s="284"/>
      <c r="H986" s="284"/>
      <c r="I986" s="284"/>
    </row>
    <row r="987" spans="1:9">
      <c r="A987" s="318"/>
      <c r="B987" s="279"/>
      <c r="C987" s="327"/>
      <c r="D987" s="319"/>
      <c r="E987" s="319"/>
      <c r="F987" s="284"/>
      <c r="G987" s="284"/>
      <c r="H987" s="284"/>
      <c r="I987" s="284"/>
    </row>
    <row r="988" spans="1:9">
      <c r="A988" s="318"/>
      <c r="B988" s="279"/>
      <c r="C988" s="327"/>
      <c r="D988" s="319"/>
      <c r="E988" s="319"/>
      <c r="F988" s="284"/>
      <c r="G988" s="284"/>
      <c r="H988" s="284"/>
      <c r="I988" s="284"/>
    </row>
    <row r="989" spans="1:9">
      <c r="A989" s="318"/>
      <c r="B989" s="279"/>
      <c r="C989" s="327"/>
      <c r="D989" s="319"/>
      <c r="E989" s="319"/>
      <c r="F989" s="284"/>
      <c r="G989" s="284"/>
      <c r="H989" s="284"/>
      <c r="I989" s="284"/>
    </row>
    <row r="990" spans="1:9">
      <c r="A990" s="318"/>
      <c r="B990" s="279"/>
      <c r="C990" s="327"/>
      <c r="D990" s="319"/>
      <c r="E990" s="319"/>
      <c r="F990" s="284"/>
      <c r="G990" s="284"/>
      <c r="H990" s="284"/>
      <c r="I990" s="284"/>
    </row>
    <row r="991" spans="1:9">
      <c r="A991" s="318"/>
      <c r="B991" s="279"/>
      <c r="C991" s="327"/>
      <c r="D991" s="319"/>
      <c r="E991" s="319"/>
      <c r="F991" s="284"/>
      <c r="G991" s="284"/>
      <c r="H991" s="284"/>
      <c r="I991" s="284"/>
    </row>
    <row r="992" spans="1:9">
      <c r="A992" s="318"/>
      <c r="B992" s="279"/>
      <c r="C992" s="327"/>
      <c r="D992" s="319"/>
      <c r="E992" s="319"/>
      <c r="F992" s="284"/>
      <c r="G992" s="284"/>
      <c r="H992" s="284"/>
      <c r="I992" s="284"/>
    </row>
    <row r="993" spans="1:9">
      <c r="A993" s="318"/>
      <c r="B993" s="279"/>
      <c r="C993" s="327"/>
      <c r="D993" s="319"/>
      <c r="E993" s="319"/>
      <c r="F993" s="284"/>
      <c r="G993" s="284"/>
      <c r="H993" s="284"/>
      <c r="I993" s="284"/>
    </row>
    <row r="994" spans="1:9">
      <c r="A994" s="318"/>
      <c r="B994" s="279"/>
      <c r="C994" s="327"/>
      <c r="D994" s="319"/>
      <c r="E994" s="319"/>
      <c r="F994" s="284"/>
      <c r="G994" s="284"/>
      <c r="H994" s="284"/>
      <c r="I994" s="284"/>
    </row>
    <row r="995" spans="1:9">
      <c r="A995" s="318"/>
      <c r="B995" s="279"/>
      <c r="C995" s="327"/>
      <c r="D995" s="319"/>
      <c r="E995" s="319"/>
      <c r="F995" s="284"/>
      <c r="G995" s="284"/>
      <c r="H995" s="284"/>
      <c r="I995" s="284"/>
    </row>
    <row r="996" spans="1:9">
      <c r="A996" s="318"/>
      <c r="B996" s="279"/>
      <c r="C996" s="327"/>
      <c r="D996" s="319"/>
      <c r="E996" s="319"/>
      <c r="F996" s="284"/>
      <c r="G996" s="284"/>
      <c r="H996" s="284"/>
      <c r="I996" s="284"/>
    </row>
    <row r="997" spans="1:9">
      <c r="A997" s="318"/>
      <c r="B997" s="279"/>
      <c r="C997" s="327"/>
      <c r="D997" s="319"/>
      <c r="E997" s="319"/>
      <c r="F997" s="284"/>
      <c r="G997" s="284"/>
      <c r="H997" s="284"/>
      <c r="I997" s="284"/>
    </row>
    <row r="998" spans="1:9">
      <c r="A998" s="318"/>
      <c r="B998" s="279"/>
      <c r="C998" s="327"/>
      <c r="D998" s="319"/>
      <c r="E998" s="319"/>
      <c r="F998" s="284"/>
      <c r="G998" s="284"/>
      <c r="H998" s="284"/>
      <c r="I998" s="284"/>
    </row>
    <row r="999" spans="1:9">
      <c r="A999" s="318"/>
      <c r="B999" s="279"/>
      <c r="C999" s="327"/>
      <c r="D999" s="319"/>
      <c r="E999" s="319"/>
      <c r="F999" s="284"/>
      <c r="G999" s="284"/>
      <c r="H999" s="284"/>
      <c r="I999" s="284"/>
    </row>
    <row r="1000" spans="1:9">
      <c r="A1000" s="318"/>
      <c r="B1000" s="279"/>
      <c r="C1000" s="327"/>
      <c r="D1000" s="319"/>
      <c r="E1000" s="319"/>
      <c r="F1000" s="284"/>
      <c r="G1000" s="284"/>
      <c r="H1000" s="284"/>
      <c r="I1000" s="284"/>
    </row>
    <row r="1001" spans="1:9">
      <c r="A1001" s="318"/>
      <c r="B1001" s="279"/>
      <c r="C1001" s="327"/>
      <c r="D1001" s="319"/>
      <c r="E1001" s="319"/>
      <c r="F1001" s="284"/>
      <c r="G1001" s="284"/>
      <c r="H1001" s="284"/>
      <c r="I1001" s="284"/>
    </row>
    <row r="1002" spans="1:9">
      <c r="A1002" s="318"/>
      <c r="B1002" s="279"/>
      <c r="C1002" s="327"/>
      <c r="D1002" s="319"/>
      <c r="E1002" s="319"/>
      <c r="F1002" s="284"/>
      <c r="G1002" s="284"/>
      <c r="H1002" s="284"/>
      <c r="I1002" s="284"/>
    </row>
    <row r="1003" spans="1:9">
      <c r="A1003" s="318"/>
      <c r="B1003" s="279"/>
      <c r="C1003" s="327"/>
      <c r="D1003" s="319"/>
      <c r="E1003" s="319"/>
      <c r="F1003" s="284"/>
      <c r="G1003" s="284"/>
      <c r="H1003" s="284"/>
      <c r="I1003" s="284"/>
    </row>
    <row r="1004" spans="1:9">
      <c r="A1004" s="318"/>
      <c r="B1004" s="279"/>
      <c r="C1004" s="327"/>
      <c r="D1004" s="319"/>
      <c r="E1004" s="319"/>
      <c r="F1004" s="284"/>
      <c r="G1004" s="284"/>
      <c r="H1004" s="284"/>
      <c r="I1004" s="284"/>
    </row>
    <row r="1005" spans="1:9">
      <c r="A1005" s="318"/>
      <c r="B1005" s="279"/>
      <c r="C1005" s="327"/>
      <c r="D1005" s="319"/>
      <c r="E1005" s="319"/>
      <c r="F1005" s="284"/>
      <c r="G1005" s="284"/>
      <c r="H1005" s="284"/>
      <c r="I1005" s="284"/>
    </row>
    <row r="1006" spans="1:9">
      <c r="A1006" s="318"/>
      <c r="B1006" s="279"/>
      <c r="C1006" s="327"/>
      <c r="D1006" s="319"/>
      <c r="E1006" s="319"/>
      <c r="F1006" s="284"/>
      <c r="G1006" s="284"/>
      <c r="H1006" s="284"/>
      <c r="I1006" s="284"/>
    </row>
    <row r="1007" spans="1:9">
      <c r="A1007" s="318"/>
      <c r="B1007" s="279"/>
      <c r="C1007" s="327"/>
      <c r="D1007" s="319"/>
      <c r="E1007" s="319"/>
      <c r="F1007" s="284"/>
      <c r="G1007" s="284"/>
      <c r="H1007" s="284"/>
      <c r="I1007" s="284"/>
    </row>
    <row r="1008" spans="1:9">
      <c r="A1008" s="318"/>
      <c r="B1008" s="279"/>
      <c r="C1008" s="327"/>
      <c r="D1008" s="319"/>
      <c r="E1008" s="319"/>
      <c r="F1008" s="284"/>
      <c r="G1008" s="284"/>
      <c r="H1008" s="284"/>
      <c r="I1008" s="284"/>
    </row>
    <row r="1009" spans="1:9">
      <c r="A1009" s="318"/>
      <c r="B1009" s="279"/>
      <c r="C1009" s="327"/>
      <c r="D1009" s="319"/>
      <c r="E1009" s="319"/>
      <c r="F1009" s="284"/>
      <c r="G1009" s="284"/>
      <c r="H1009" s="284"/>
      <c r="I1009" s="284"/>
    </row>
    <row r="1010" spans="1:9">
      <c r="A1010" s="318"/>
      <c r="B1010" s="279"/>
      <c r="C1010" s="327"/>
      <c r="D1010" s="319"/>
      <c r="E1010" s="319"/>
      <c r="F1010" s="284"/>
      <c r="G1010" s="284"/>
      <c r="H1010" s="284"/>
      <c r="I1010" s="284"/>
    </row>
    <row r="1011" spans="1:9">
      <c r="A1011" s="318"/>
      <c r="B1011" s="279"/>
      <c r="C1011" s="327"/>
      <c r="D1011" s="319"/>
      <c r="E1011" s="319"/>
      <c r="F1011" s="284"/>
      <c r="G1011" s="284"/>
      <c r="H1011" s="284"/>
      <c r="I1011" s="284"/>
    </row>
    <row r="1012" spans="1:9">
      <c r="A1012" s="318"/>
      <c r="B1012" s="279"/>
      <c r="C1012" s="327"/>
      <c r="D1012" s="319"/>
      <c r="E1012" s="319"/>
      <c r="F1012" s="284"/>
      <c r="G1012" s="284"/>
      <c r="H1012" s="284"/>
      <c r="I1012" s="284"/>
    </row>
    <row r="1013" spans="1:9">
      <c r="A1013" s="318"/>
      <c r="B1013" s="279"/>
      <c r="C1013" s="327"/>
      <c r="D1013" s="319"/>
      <c r="E1013" s="319"/>
      <c r="F1013" s="284"/>
      <c r="G1013" s="284"/>
      <c r="H1013" s="284"/>
      <c r="I1013" s="284"/>
    </row>
    <row r="1014" spans="1:9">
      <c r="A1014" s="318"/>
      <c r="B1014" s="279"/>
      <c r="C1014" s="327"/>
      <c r="D1014" s="319"/>
      <c r="E1014" s="319"/>
      <c r="F1014" s="284"/>
      <c r="G1014" s="284"/>
      <c r="H1014" s="284"/>
      <c r="I1014" s="284"/>
    </row>
    <row r="1015" spans="1:9">
      <c r="A1015" s="318"/>
      <c r="B1015" s="279"/>
      <c r="C1015" s="327"/>
      <c r="D1015" s="319"/>
      <c r="E1015" s="319"/>
      <c r="F1015" s="284"/>
      <c r="G1015" s="284"/>
      <c r="H1015" s="284"/>
      <c r="I1015" s="284"/>
    </row>
    <row r="1016" spans="1:9">
      <c r="A1016" s="318"/>
      <c r="B1016" s="279"/>
      <c r="C1016" s="327"/>
      <c r="D1016" s="319"/>
      <c r="E1016" s="319"/>
      <c r="F1016" s="284"/>
      <c r="G1016" s="284"/>
      <c r="H1016" s="284"/>
      <c r="I1016" s="284"/>
    </row>
    <row r="1017" spans="1:9">
      <c r="A1017" s="318"/>
      <c r="B1017" s="279"/>
      <c r="C1017" s="327"/>
      <c r="D1017" s="319"/>
      <c r="E1017" s="319"/>
      <c r="F1017" s="284"/>
      <c r="G1017" s="284"/>
      <c r="H1017" s="284"/>
      <c r="I1017" s="284"/>
    </row>
    <row r="1018" spans="1:9">
      <c r="A1018" s="318"/>
      <c r="B1018" s="279"/>
      <c r="C1018" s="327"/>
      <c r="D1018" s="319"/>
      <c r="E1018" s="319"/>
      <c r="F1018" s="284"/>
      <c r="G1018" s="284"/>
      <c r="H1018" s="284"/>
      <c r="I1018" s="284"/>
    </row>
    <row r="1019" spans="1:9">
      <c r="A1019" s="318"/>
      <c r="B1019" s="279"/>
      <c r="C1019" s="327"/>
      <c r="D1019" s="319"/>
      <c r="E1019" s="319"/>
      <c r="F1019" s="284"/>
      <c r="G1019" s="284"/>
      <c r="H1019" s="284"/>
      <c r="I1019" s="284"/>
    </row>
    <row r="1020" spans="1:9">
      <c r="A1020" s="318"/>
      <c r="B1020" s="279"/>
      <c r="C1020" s="327"/>
      <c r="D1020" s="319"/>
      <c r="E1020" s="319"/>
      <c r="F1020" s="284"/>
      <c r="G1020" s="284"/>
      <c r="H1020" s="284"/>
      <c r="I1020" s="284"/>
    </row>
    <row r="1021" spans="1:9">
      <c r="A1021" s="318"/>
      <c r="B1021" s="279"/>
      <c r="C1021" s="327"/>
      <c r="D1021" s="319"/>
      <c r="E1021" s="319"/>
      <c r="F1021" s="284"/>
      <c r="G1021" s="284"/>
      <c r="H1021" s="284"/>
      <c r="I1021" s="284"/>
    </row>
    <row r="1022" spans="1:9">
      <c r="A1022" s="318"/>
      <c r="B1022" s="279"/>
      <c r="C1022" s="327"/>
      <c r="D1022" s="319"/>
      <c r="E1022" s="319"/>
      <c r="F1022" s="284"/>
      <c r="G1022" s="284"/>
      <c r="H1022" s="284"/>
      <c r="I1022" s="284"/>
    </row>
    <row r="1023" spans="1:9">
      <c r="A1023" s="318"/>
      <c r="B1023" s="279"/>
      <c r="C1023" s="327"/>
      <c r="D1023" s="319"/>
      <c r="E1023" s="319"/>
      <c r="F1023" s="284"/>
      <c r="G1023" s="284"/>
      <c r="H1023" s="284"/>
      <c r="I1023" s="284"/>
    </row>
    <row r="1024" spans="1:9">
      <c r="A1024" s="318"/>
      <c r="B1024" s="279"/>
      <c r="C1024" s="327"/>
      <c r="D1024" s="319"/>
      <c r="E1024" s="319"/>
      <c r="F1024" s="284"/>
      <c r="G1024" s="284"/>
      <c r="H1024" s="284"/>
      <c r="I1024" s="284"/>
    </row>
    <row r="1025" spans="1:9">
      <c r="A1025" s="318"/>
      <c r="B1025" s="279"/>
      <c r="C1025" s="327"/>
      <c r="D1025" s="319"/>
      <c r="E1025" s="319"/>
      <c r="F1025" s="284"/>
      <c r="G1025" s="284"/>
      <c r="H1025" s="284"/>
      <c r="I1025" s="284"/>
    </row>
    <row r="1026" spans="1:9">
      <c r="A1026" s="318"/>
      <c r="B1026" s="279"/>
      <c r="C1026" s="327"/>
      <c r="D1026" s="319"/>
      <c r="E1026" s="319"/>
      <c r="F1026" s="284"/>
      <c r="G1026" s="284"/>
      <c r="H1026" s="284"/>
      <c r="I1026" s="284"/>
    </row>
    <row r="1027" spans="1:9">
      <c r="A1027" s="318"/>
      <c r="B1027" s="279"/>
      <c r="C1027" s="327"/>
      <c r="D1027" s="319"/>
      <c r="E1027" s="319"/>
      <c r="F1027" s="284"/>
      <c r="G1027" s="284"/>
      <c r="H1027" s="284"/>
      <c r="I1027" s="284"/>
    </row>
    <row r="1028" spans="1:9">
      <c r="A1028" s="318"/>
      <c r="B1028" s="279"/>
      <c r="C1028" s="327"/>
      <c r="D1028" s="319"/>
      <c r="E1028" s="319"/>
      <c r="F1028" s="284"/>
      <c r="G1028" s="284"/>
      <c r="H1028" s="284"/>
      <c r="I1028" s="284"/>
    </row>
    <row r="1029" spans="1:9">
      <c r="A1029" s="318"/>
      <c r="B1029" s="279"/>
      <c r="C1029" s="327"/>
      <c r="D1029" s="319"/>
      <c r="E1029" s="319"/>
      <c r="F1029" s="284"/>
      <c r="G1029" s="284"/>
      <c r="H1029" s="284"/>
      <c r="I1029" s="284"/>
    </row>
    <row r="1030" spans="1:9">
      <c r="A1030" s="318"/>
      <c r="B1030" s="279"/>
      <c r="C1030" s="327"/>
      <c r="D1030" s="319"/>
      <c r="E1030" s="319"/>
      <c r="F1030" s="284"/>
      <c r="G1030" s="284"/>
      <c r="H1030" s="284"/>
      <c r="I1030" s="284"/>
    </row>
    <row r="1031" spans="1:9">
      <c r="A1031" s="318"/>
      <c r="B1031" s="279"/>
      <c r="C1031" s="327"/>
      <c r="D1031" s="319"/>
      <c r="E1031" s="319"/>
      <c r="F1031" s="284"/>
      <c r="G1031" s="284"/>
      <c r="H1031" s="284"/>
      <c r="I1031" s="284"/>
    </row>
    <row r="1032" spans="1:9">
      <c r="A1032" s="318"/>
      <c r="B1032" s="279"/>
      <c r="C1032" s="327"/>
      <c r="D1032" s="319"/>
      <c r="E1032" s="319"/>
      <c r="F1032" s="284"/>
      <c r="G1032" s="284"/>
      <c r="H1032" s="284"/>
      <c r="I1032" s="284"/>
    </row>
    <row r="1033" spans="1:9">
      <c r="A1033" s="318"/>
      <c r="B1033" s="279"/>
      <c r="C1033" s="327"/>
      <c r="D1033" s="319"/>
      <c r="E1033" s="319"/>
      <c r="F1033" s="284"/>
      <c r="G1033" s="284"/>
      <c r="H1033" s="284"/>
      <c r="I1033" s="284"/>
    </row>
    <row r="1034" spans="1:9">
      <c r="A1034" s="318"/>
      <c r="B1034" s="279"/>
      <c r="C1034" s="327"/>
      <c r="D1034" s="319"/>
      <c r="E1034" s="319"/>
      <c r="F1034" s="284"/>
      <c r="G1034" s="284"/>
      <c r="H1034" s="284"/>
      <c r="I1034" s="284"/>
    </row>
    <row r="1035" spans="1:9">
      <c r="A1035" s="318"/>
      <c r="B1035" s="279"/>
      <c r="C1035" s="327"/>
      <c r="D1035" s="319"/>
      <c r="E1035" s="319"/>
      <c r="F1035" s="284"/>
      <c r="G1035" s="284"/>
      <c r="H1035" s="284"/>
      <c r="I1035" s="284"/>
    </row>
    <row r="1036" spans="1:9">
      <c r="A1036" s="318"/>
      <c r="B1036" s="279"/>
      <c r="C1036" s="327"/>
      <c r="D1036" s="319"/>
      <c r="E1036" s="319"/>
      <c r="F1036" s="284"/>
      <c r="G1036" s="284"/>
      <c r="H1036" s="284"/>
      <c r="I1036" s="284"/>
    </row>
    <row r="1037" spans="1:9">
      <c r="A1037" s="318"/>
      <c r="B1037" s="279"/>
      <c r="C1037" s="327"/>
      <c r="D1037" s="319"/>
      <c r="E1037" s="319"/>
      <c r="F1037" s="284"/>
      <c r="G1037" s="284"/>
      <c r="H1037" s="284"/>
      <c r="I1037" s="284"/>
    </row>
    <row r="1038" spans="1:9">
      <c r="A1038" s="318"/>
      <c r="B1038" s="279"/>
      <c r="C1038" s="327"/>
      <c r="D1038" s="319"/>
      <c r="E1038" s="319"/>
      <c r="F1038" s="284"/>
      <c r="G1038" s="284"/>
      <c r="H1038" s="284"/>
      <c r="I1038" s="284"/>
    </row>
    <row r="1039" spans="1:9">
      <c r="A1039" s="318"/>
      <c r="B1039" s="279"/>
      <c r="C1039" s="327"/>
      <c r="D1039" s="319"/>
      <c r="E1039" s="319"/>
      <c r="F1039" s="284"/>
      <c r="G1039" s="284"/>
      <c r="H1039" s="284"/>
      <c r="I1039" s="284"/>
    </row>
    <row r="1040" spans="1:9">
      <c r="A1040" s="318"/>
      <c r="B1040" s="279"/>
      <c r="C1040" s="327"/>
      <c r="D1040" s="319"/>
      <c r="E1040" s="319"/>
      <c r="F1040" s="284"/>
      <c r="G1040" s="284"/>
      <c r="H1040" s="284"/>
      <c r="I1040" s="284"/>
    </row>
    <row r="1041" spans="1:9">
      <c r="A1041" s="318"/>
      <c r="B1041" s="279"/>
      <c r="C1041" s="327"/>
      <c r="D1041" s="319"/>
      <c r="E1041" s="319"/>
      <c r="F1041" s="284"/>
      <c r="G1041" s="284"/>
      <c r="H1041" s="284"/>
      <c r="I1041" s="284"/>
    </row>
    <row r="1042" spans="1:9">
      <c r="A1042" s="318"/>
      <c r="B1042" s="279"/>
      <c r="C1042" s="327"/>
      <c r="D1042" s="319"/>
      <c r="E1042" s="319"/>
      <c r="F1042" s="284"/>
      <c r="G1042" s="284"/>
      <c r="H1042" s="284"/>
      <c r="I1042" s="284"/>
    </row>
    <row r="1043" spans="1:9">
      <c r="A1043" s="318"/>
      <c r="B1043" s="279"/>
      <c r="C1043" s="327"/>
      <c r="D1043" s="319"/>
      <c r="E1043" s="319"/>
      <c r="F1043" s="284"/>
      <c r="G1043" s="284"/>
      <c r="H1043" s="284"/>
      <c r="I1043" s="284"/>
    </row>
    <row r="1044" spans="1:9">
      <c r="A1044" s="318"/>
      <c r="B1044" s="279"/>
      <c r="C1044" s="327"/>
      <c r="D1044" s="319"/>
      <c r="E1044" s="319"/>
      <c r="F1044" s="284"/>
      <c r="G1044" s="284"/>
      <c r="H1044" s="284"/>
      <c r="I1044" s="284"/>
    </row>
    <row r="1045" spans="1:9">
      <c r="A1045" s="318"/>
      <c r="B1045" s="279"/>
      <c r="C1045" s="327"/>
      <c r="D1045" s="319"/>
      <c r="E1045" s="319"/>
      <c r="F1045" s="284"/>
      <c r="G1045" s="284"/>
      <c r="H1045" s="284"/>
      <c r="I1045" s="284"/>
    </row>
    <row r="1046" spans="1:9">
      <c r="A1046" s="318"/>
      <c r="B1046" s="279"/>
      <c r="C1046" s="327"/>
      <c r="D1046" s="319"/>
      <c r="E1046" s="319"/>
      <c r="F1046" s="284"/>
      <c r="G1046" s="284"/>
      <c r="H1046" s="284"/>
      <c r="I1046" s="284"/>
    </row>
    <row r="1047" spans="1:9">
      <c r="A1047" s="318"/>
      <c r="B1047" s="279"/>
      <c r="C1047" s="327"/>
      <c r="D1047" s="319"/>
      <c r="E1047" s="319"/>
      <c r="F1047" s="284"/>
      <c r="G1047" s="284"/>
      <c r="H1047" s="284"/>
      <c r="I1047" s="284"/>
    </row>
    <row r="1048" spans="1:9">
      <c r="A1048" s="318"/>
      <c r="B1048" s="279"/>
      <c r="C1048" s="327"/>
      <c r="D1048" s="319"/>
      <c r="E1048" s="319"/>
      <c r="F1048" s="284"/>
      <c r="G1048" s="284"/>
      <c r="H1048" s="284"/>
      <c r="I1048" s="284"/>
    </row>
    <row r="1049" spans="1:9">
      <c r="A1049" s="318"/>
      <c r="B1049" s="279"/>
      <c r="C1049" s="327"/>
      <c r="D1049" s="319"/>
      <c r="E1049" s="319"/>
      <c r="F1049" s="284"/>
      <c r="G1049" s="284"/>
      <c r="H1049" s="284"/>
      <c r="I1049" s="284"/>
    </row>
    <row r="1050" spans="1:9">
      <c r="A1050" s="318"/>
      <c r="B1050" s="279"/>
      <c r="C1050" s="327"/>
      <c r="D1050" s="319"/>
      <c r="E1050" s="319"/>
      <c r="F1050" s="284"/>
      <c r="G1050" s="284"/>
      <c r="H1050" s="284"/>
      <c r="I1050" s="284"/>
    </row>
    <row r="1051" spans="1:9">
      <c r="A1051" s="318"/>
      <c r="B1051" s="279"/>
      <c r="C1051" s="327"/>
      <c r="D1051" s="319"/>
      <c r="E1051" s="319"/>
      <c r="F1051" s="284"/>
      <c r="G1051" s="284"/>
      <c r="H1051" s="284"/>
      <c r="I1051" s="284"/>
    </row>
    <row r="1052" spans="1:9">
      <c r="A1052" s="318"/>
      <c r="B1052" s="279"/>
      <c r="C1052" s="327"/>
      <c r="D1052" s="319"/>
      <c r="E1052" s="319"/>
      <c r="F1052" s="284"/>
      <c r="G1052" s="284"/>
      <c r="H1052" s="284"/>
      <c r="I1052" s="284"/>
    </row>
    <row r="1053" spans="1:9">
      <c r="A1053" s="318"/>
      <c r="B1053" s="279"/>
      <c r="C1053" s="327"/>
      <c r="D1053" s="319"/>
      <c r="E1053" s="319"/>
      <c r="F1053" s="284"/>
      <c r="G1053" s="284"/>
      <c r="H1053" s="284"/>
      <c r="I1053" s="284"/>
    </row>
    <row r="1054" spans="1:9">
      <c r="A1054" s="318"/>
      <c r="B1054" s="279"/>
      <c r="C1054" s="327"/>
      <c r="D1054" s="319"/>
      <c r="E1054" s="319"/>
      <c r="F1054" s="284"/>
      <c r="G1054" s="284"/>
      <c r="H1054" s="284"/>
      <c r="I1054" s="284"/>
    </row>
    <row r="1055" spans="1:9">
      <c r="A1055" s="318"/>
      <c r="B1055" s="279"/>
      <c r="C1055" s="327"/>
      <c r="D1055" s="319"/>
      <c r="E1055" s="319"/>
      <c r="F1055" s="284"/>
      <c r="G1055" s="284"/>
      <c r="H1055" s="284"/>
      <c r="I1055" s="284"/>
    </row>
    <row r="1056" spans="1:9">
      <c r="A1056" s="318"/>
      <c r="B1056" s="279"/>
      <c r="C1056" s="327"/>
      <c r="D1056" s="319"/>
      <c r="E1056" s="319"/>
      <c r="F1056" s="284"/>
      <c r="G1056" s="284"/>
      <c r="H1056" s="284"/>
      <c r="I1056" s="284"/>
    </row>
    <row r="1057" spans="1:9">
      <c r="A1057" s="318"/>
      <c r="B1057" s="279"/>
      <c r="C1057" s="327"/>
      <c r="D1057" s="319"/>
      <c r="E1057" s="319"/>
      <c r="F1057" s="284"/>
      <c r="G1057" s="284"/>
      <c r="H1057" s="284"/>
      <c r="I1057" s="284"/>
    </row>
    <row r="1058" spans="1:9">
      <c r="A1058" s="318"/>
      <c r="B1058" s="279"/>
      <c r="C1058" s="327"/>
      <c r="D1058" s="319"/>
      <c r="E1058" s="319"/>
      <c r="F1058" s="284"/>
      <c r="G1058" s="284"/>
      <c r="H1058" s="284"/>
      <c r="I1058" s="284"/>
    </row>
    <row r="1059" spans="1:9">
      <c r="A1059" s="318"/>
      <c r="B1059" s="279"/>
      <c r="C1059" s="327"/>
      <c r="D1059" s="319"/>
      <c r="E1059" s="319"/>
      <c r="F1059" s="284"/>
      <c r="G1059" s="284"/>
      <c r="H1059" s="284"/>
      <c r="I1059" s="284"/>
    </row>
    <row r="1060" spans="1:9">
      <c r="A1060" s="318"/>
      <c r="B1060" s="279"/>
      <c r="C1060" s="327"/>
      <c r="D1060" s="319"/>
      <c r="E1060" s="319"/>
      <c r="F1060" s="284"/>
      <c r="G1060" s="284"/>
      <c r="H1060" s="284"/>
      <c r="I1060" s="284"/>
    </row>
    <row r="1061" spans="1:9">
      <c r="A1061" s="318"/>
      <c r="B1061" s="279"/>
      <c r="C1061" s="327"/>
      <c r="D1061" s="319"/>
      <c r="E1061" s="319"/>
      <c r="F1061" s="284"/>
      <c r="G1061" s="284"/>
      <c r="H1061" s="284"/>
      <c r="I1061" s="284"/>
    </row>
    <row r="1062" spans="1:9">
      <c r="A1062" s="318"/>
      <c r="B1062" s="279"/>
      <c r="C1062" s="327"/>
      <c r="D1062" s="319"/>
      <c r="E1062" s="319"/>
      <c r="F1062" s="284"/>
      <c r="G1062" s="284"/>
      <c r="H1062" s="284"/>
      <c r="I1062" s="284"/>
    </row>
    <row r="1063" spans="1:9">
      <c r="A1063" s="318"/>
      <c r="B1063" s="279"/>
      <c r="C1063" s="327"/>
      <c r="D1063" s="319"/>
      <c r="E1063" s="319"/>
      <c r="F1063" s="284"/>
      <c r="G1063" s="284"/>
      <c r="H1063" s="284"/>
      <c r="I1063" s="284"/>
    </row>
    <row r="1064" spans="1:9">
      <c r="A1064" s="318"/>
      <c r="B1064" s="279"/>
      <c r="C1064" s="327"/>
      <c r="D1064" s="319"/>
      <c r="E1064" s="319"/>
      <c r="F1064" s="284"/>
      <c r="G1064" s="284"/>
      <c r="H1064" s="284"/>
      <c r="I1064" s="284"/>
    </row>
    <row r="1065" spans="1:9">
      <c r="A1065" s="318"/>
      <c r="B1065" s="279"/>
      <c r="C1065" s="327"/>
      <c r="D1065" s="319"/>
      <c r="E1065" s="319"/>
      <c r="F1065" s="284"/>
      <c r="G1065" s="284"/>
      <c r="H1065" s="284"/>
      <c r="I1065" s="284"/>
    </row>
    <row r="1066" spans="1:9">
      <c r="A1066" s="318"/>
      <c r="B1066" s="279"/>
      <c r="C1066" s="327"/>
      <c r="D1066" s="319"/>
      <c r="E1066" s="319"/>
      <c r="F1066" s="284"/>
      <c r="G1066" s="284"/>
      <c r="H1066" s="284"/>
      <c r="I1066" s="284"/>
    </row>
    <row r="1067" spans="1:9">
      <c r="A1067" s="318"/>
      <c r="B1067" s="279"/>
      <c r="C1067" s="327"/>
      <c r="D1067" s="319"/>
      <c r="E1067" s="319"/>
      <c r="F1067" s="284"/>
      <c r="G1067" s="284"/>
      <c r="H1067" s="284"/>
      <c r="I1067" s="284"/>
    </row>
    <row r="1068" spans="1:9">
      <c r="A1068" s="318"/>
      <c r="B1068" s="279"/>
      <c r="C1068" s="327"/>
      <c r="D1068" s="319"/>
      <c r="E1068" s="319"/>
      <c r="F1068" s="284"/>
      <c r="G1068" s="284"/>
      <c r="H1068" s="284"/>
      <c r="I1068" s="284"/>
    </row>
    <row r="1069" spans="1:9">
      <c r="A1069" s="318"/>
      <c r="B1069" s="279"/>
      <c r="C1069" s="327"/>
      <c r="D1069" s="319"/>
      <c r="E1069" s="319"/>
      <c r="F1069" s="284"/>
      <c r="G1069" s="284"/>
      <c r="H1069" s="284"/>
      <c r="I1069" s="284"/>
    </row>
    <row r="1070" spans="1:9">
      <c r="A1070" s="318"/>
      <c r="B1070" s="279"/>
      <c r="C1070" s="327"/>
      <c r="D1070" s="319"/>
      <c r="E1070" s="319"/>
      <c r="F1070" s="284"/>
      <c r="G1070" s="284"/>
      <c r="H1070" s="284"/>
      <c r="I1070" s="284"/>
    </row>
    <row r="1071" spans="1:9">
      <c r="A1071" s="318"/>
      <c r="B1071" s="279"/>
      <c r="C1071" s="327"/>
      <c r="D1071" s="319"/>
      <c r="E1071" s="319"/>
      <c r="F1071" s="284"/>
      <c r="G1071" s="284"/>
      <c r="H1071" s="284"/>
      <c r="I1071" s="284"/>
    </row>
    <row r="1072" spans="1:9">
      <c r="A1072" s="318"/>
      <c r="B1072" s="279"/>
      <c r="C1072" s="327"/>
      <c r="D1072" s="319"/>
      <c r="E1072" s="319"/>
      <c r="F1072" s="284"/>
      <c r="G1072" s="284"/>
      <c r="H1072" s="284"/>
      <c r="I1072" s="284"/>
    </row>
    <row r="1073" spans="1:9">
      <c r="A1073" s="318"/>
      <c r="B1073" s="279"/>
      <c r="C1073" s="327"/>
      <c r="D1073" s="319"/>
      <c r="E1073" s="319"/>
      <c r="F1073" s="284"/>
      <c r="G1073" s="284"/>
      <c r="H1073" s="284"/>
      <c r="I1073" s="284"/>
    </row>
    <row r="1074" spans="1:9">
      <c r="A1074" s="318"/>
      <c r="B1074" s="279"/>
      <c r="C1074" s="327"/>
      <c r="D1074" s="319"/>
      <c r="E1074" s="319"/>
      <c r="F1074" s="284"/>
      <c r="G1074" s="284"/>
      <c r="H1074" s="284"/>
      <c r="I1074" s="284"/>
    </row>
    <row r="1075" spans="1:9">
      <c r="A1075" s="318"/>
      <c r="B1075" s="279"/>
      <c r="C1075" s="327"/>
      <c r="D1075" s="319"/>
      <c r="E1075" s="319"/>
      <c r="F1075" s="284"/>
      <c r="G1075" s="284"/>
      <c r="H1075" s="284"/>
      <c r="I1075" s="284"/>
    </row>
    <row r="1076" spans="1:9">
      <c r="A1076" s="318"/>
      <c r="B1076" s="279"/>
      <c r="C1076" s="327"/>
      <c r="D1076" s="319"/>
      <c r="E1076" s="319"/>
      <c r="F1076" s="284"/>
      <c r="G1076" s="284"/>
      <c r="H1076" s="284"/>
      <c r="I1076" s="284"/>
    </row>
    <row r="1077" spans="1:9">
      <c r="A1077" s="318"/>
      <c r="B1077" s="279"/>
      <c r="C1077" s="327"/>
      <c r="D1077" s="319"/>
      <c r="E1077" s="319"/>
      <c r="F1077" s="284"/>
      <c r="G1077" s="284"/>
      <c r="H1077" s="284"/>
      <c r="I1077" s="284"/>
    </row>
    <row r="1078" spans="1:9">
      <c r="A1078" s="318"/>
      <c r="B1078" s="279"/>
      <c r="C1078" s="327"/>
      <c r="D1078" s="319"/>
      <c r="E1078" s="319"/>
      <c r="F1078" s="284"/>
      <c r="G1078" s="284"/>
      <c r="H1078" s="284"/>
      <c r="I1078" s="284"/>
    </row>
    <row r="1079" spans="1:9">
      <c r="A1079" s="318"/>
      <c r="B1079" s="279"/>
      <c r="C1079" s="327"/>
      <c r="D1079" s="319"/>
      <c r="E1079" s="319"/>
      <c r="F1079" s="284"/>
      <c r="G1079" s="284"/>
      <c r="H1079" s="284"/>
      <c r="I1079" s="284"/>
    </row>
    <row r="1080" spans="1:9">
      <c r="A1080" s="318"/>
      <c r="B1080" s="279"/>
      <c r="C1080" s="327"/>
      <c r="D1080" s="319"/>
      <c r="E1080" s="319"/>
      <c r="F1080" s="284"/>
      <c r="G1080" s="284"/>
      <c r="H1080" s="284"/>
      <c r="I1080" s="284"/>
    </row>
    <row r="1081" spans="1:9">
      <c r="A1081" s="318"/>
      <c r="B1081" s="279"/>
      <c r="C1081" s="327"/>
      <c r="D1081" s="319"/>
      <c r="E1081" s="319"/>
      <c r="F1081" s="284"/>
      <c r="G1081" s="284"/>
      <c r="H1081" s="284"/>
      <c r="I1081" s="284"/>
    </row>
    <row r="1082" spans="1:9">
      <c r="A1082" s="318"/>
      <c r="B1082" s="279"/>
      <c r="C1082" s="327"/>
      <c r="D1082" s="319"/>
      <c r="E1082" s="319"/>
      <c r="F1082" s="284"/>
      <c r="G1082" s="284"/>
      <c r="H1082" s="284"/>
      <c r="I1082" s="284"/>
    </row>
    <row r="1083" spans="1:9">
      <c r="A1083" s="318"/>
      <c r="B1083" s="279"/>
      <c r="C1083" s="327"/>
      <c r="D1083" s="319"/>
      <c r="E1083" s="319"/>
      <c r="F1083" s="284"/>
      <c r="G1083" s="284"/>
      <c r="H1083" s="284"/>
      <c r="I1083" s="284"/>
    </row>
    <row r="1084" spans="1:9">
      <c r="A1084" s="318"/>
      <c r="B1084" s="279"/>
      <c r="C1084" s="327"/>
      <c r="D1084" s="319"/>
      <c r="E1084" s="319"/>
      <c r="F1084" s="284"/>
      <c r="G1084" s="284"/>
      <c r="H1084" s="284"/>
      <c r="I1084" s="284"/>
    </row>
    <row r="1085" spans="1:9">
      <c r="A1085" s="318"/>
      <c r="B1085" s="279"/>
      <c r="C1085" s="327"/>
      <c r="D1085" s="319"/>
      <c r="E1085" s="319"/>
      <c r="F1085" s="284"/>
      <c r="G1085" s="284"/>
      <c r="H1085" s="284"/>
      <c r="I1085" s="284"/>
    </row>
    <row r="1086" spans="1:9">
      <c r="A1086" s="318"/>
      <c r="B1086" s="279"/>
      <c r="C1086" s="327"/>
      <c r="D1086" s="319"/>
      <c r="E1086" s="319"/>
      <c r="F1086" s="284"/>
      <c r="G1086" s="284"/>
      <c r="H1086" s="284"/>
      <c r="I1086" s="284"/>
    </row>
    <row r="1087" spans="1:9">
      <c r="A1087" s="318"/>
      <c r="B1087" s="279"/>
      <c r="C1087" s="327"/>
      <c r="D1087" s="319"/>
      <c r="E1087" s="319"/>
      <c r="F1087" s="284"/>
      <c r="G1087" s="284"/>
      <c r="H1087" s="284"/>
      <c r="I1087" s="284"/>
    </row>
    <row r="1088" spans="1:9">
      <c r="A1088" s="318"/>
      <c r="B1088" s="279"/>
      <c r="C1088" s="327"/>
      <c r="D1088" s="319"/>
      <c r="E1088" s="319"/>
      <c r="F1088" s="284"/>
      <c r="G1088" s="284"/>
      <c r="H1088" s="284"/>
      <c r="I1088" s="284"/>
    </row>
    <row r="1089" spans="1:9">
      <c r="A1089" s="318"/>
      <c r="B1089" s="279"/>
      <c r="C1089" s="327"/>
      <c r="D1089" s="319"/>
      <c r="E1089" s="319"/>
      <c r="F1089" s="284"/>
      <c r="G1089" s="284"/>
      <c r="H1089" s="284"/>
      <c r="I1089" s="284"/>
    </row>
    <row r="1090" spans="1:9">
      <c r="A1090" s="318"/>
      <c r="B1090" s="279"/>
      <c r="C1090" s="327"/>
      <c r="D1090" s="319"/>
      <c r="E1090" s="319"/>
      <c r="F1090" s="284"/>
      <c r="G1090" s="284"/>
      <c r="H1090" s="284"/>
      <c r="I1090" s="284"/>
    </row>
    <row r="1091" spans="1:9">
      <c r="A1091" s="318"/>
      <c r="B1091" s="279"/>
      <c r="C1091" s="327"/>
      <c r="D1091" s="319"/>
      <c r="E1091" s="319"/>
      <c r="F1091" s="284"/>
      <c r="G1091" s="284"/>
      <c r="H1091" s="284"/>
      <c r="I1091" s="284"/>
    </row>
    <row r="1092" spans="1:9">
      <c r="A1092" s="318"/>
      <c r="B1092" s="279"/>
      <c r="C1092" s="327"/>
      <c r="D1092" s="319"/>
      <c r="E1092" s="319"/>
      <c r="F1092" s="284"/>
      <c r="G1092" s="284"/>
      <c r="H1092" s="284"/>
      <c r="I1092" s="284"/>
    </row>
    <row r="1093" spans="1:9">
      <c r="A1093" s="318"/>
      <c r="B1093" s="279"/>
      <c r="C1093" s="327"/>
      <c r="D1093" s="319"/>
      <c r="E1093" s="319"/>
      <c r="F1093" s="284"/>
      <c r="G1093" s="284"/>
      <c r="H1093" s="284"/>
      <c r="I1093" s="284"/>
    </row>
    <row r="1094" spans="1:9">
      <c r="A1094" s="318"/>
      <c r="B1094" s="279"/>
      <c r="C1094" s="327"/>
      <c r="D1094" s="319"/>
      <c r="E1094" s="319"/>
      <c r="F1094" s="284"/>
      <c r="G1094" s="284"/>
      <c r="H1094" s="284"/>
      <c r="I1094" s="284"/>
    </row>
    <row r="1095" spans="1:9">
      <c r="A1095" s="318"/>
      <c r="B1095" s="279"/>
      <c r="C1095" s="327"/>
      <c r="D1095" s="319"/>
      <c r="E1095" s="319"/>
      <c r="F1095" s="284"/>
      <c r="G1095" s="284"/>
      <c r="H1095" s="284"/>
      <c r="I1095" s="284"/>
    </row>
    <row r="1096" spans="1:9">
      <c r="A1096" s="318"/>
      <c r="B1096" s="279"/>
      <c r="C1096" s="327"/>
      <c r="D1096" s="319"/>
      <c r="E1096" s="319"/>
      <c r="F1096" s="284"/>
      <c r="G1096" s="284"/>
      <c r="H1096" s="284"/>
      <c r="I1096" s="284"/>
    </row>
    <row r="1097" spans="1:9">
      <c r="A1097" s="318"/>
      <c r="B1097" s="279"/>
      <c r="C1097" s="327"/>
      <c r="D1097" s="319"/>
      <c r="E1097" s="319"/>
      <c r="F1097" s="284"/>
      <c r="G1097" s="284"/>
      <c r="H1097" s="284"/>
      <c r="I1097" s="284"/>
    </row>
    <row r="1098" spans="1:9">
      <c r="A1098" s="318"/>
      <c r="B1098" s="279"/>
      <c r="C1098" s="327"/>
      <c r="D1098" s="319"/>
      <c r="E1098" s="319"/>
      <c r="F1098" s="284"/>
      <c r="G1098" s="284"/>
      <c r="H1098" s="284"/>
      <c r="I1098" s="284"/>
    </row>
    <row r="1099" spans="1:9">
      <c r="A1099" s="318"/>
      <c r="B1099" s="279"/>
      <c r="C1099" s="327"/>
      <c r="D1099" s="319"/>
      <c r="E1099" s="319"/>
      <c r="F1099" s="284"/>
      <c r="G1099" s="284"/>
      <c r="H1099" s="284"/>
      <c r="I1099" s="284"/>
    </row>
    <row r="1100" spans="1:9">
      <c r="A1100" s="318"/>
      <c r="B1100" s="279"/>
      <c r="C1100" s="327"/>
      <c r="D1100" s="319"/>
      <c r="E1100" s="319"/>
      <c r="F1100" s="284"/>
      <c r="G1100" s="284"/>
      <c r="H1100" s="284"/>
      <c r="I1100" s="284"/>
    </row>
    <row r="1101" spans="1:9">
      <c r="A1101" s="318"/>
      <c r="B1101" s="279"/>
      <c r="C1101" s="327"/>
      <c r="D1101" s="319"/>
      <c r="E1101" s="319"/>
      <c r="F1101" s="284"/>
      <c r="G1101" s="284"/>
      <c r="H1101" s="284"/>
      <c r="I1101" s="284"/>
    </row>
    <row r="1102" spans="1:9">
      <c r="A1102" s="318"/>
      <c r="B1102" s="279"/>
      <c r="C1102" s="327"/>
      <c r="D1102" s="319"/>
      <c r="E1102" s="319"/>
      <c r="F1102" s="284"/>
      <c r="G1102" s="284"/>
      <c r="H1102" s="284"/>
      <c r="I1102" s="284"/>
    </row>
    <row r="1103" spans="1:9">
      <c r="A1103" s="318"/>
      <c r="B1103" s="279"/>
      <c r="C1103" s="327"/>
      <c r="D1103" s="319"/>
      <c r="E1103" s="319"/>
      <c r="F1103" s="284"/>
      <c r="G1103" s="284"/>
      <c r="H1103" s="284"/>
      <c r="I1103" s="284"/>
    </row>
    <row r="1104" spans="1:9">
      <c r="A1104" s="318"/>
      <c r="B1104" s="279"/>
      <c r="C1104" s="327"/>
      <c r="D1104" s="319"/>
      <c r="E1104" s="319"/>
      <c r="F1104" s="284"/>
      <c r="G1104" s="284"/>
      <c r="H1104" s="284"/>
      <c r="I1104" s="284"/>
    </row>
    <row r="1105" spans="1:9">
      <c r="A1105" s="318"/>
      <c r="B1105" s="279"/>
      <c r="C1105" s="327"/>
      <c r="D1105" s="319"/>
      <c r="E1105" s="319"/>
      <c r="F1105" s="284"/>
      <c r="G1105" s="284"/>
      <c r="H1105" s="284"/>
      <c r="I1105" s="284"/>
    </row>
    <row r="1106" spans="1:9">
      <c r="A1106" s="318"/>
      <c r="B1106" s="279"/>
      <c r="C1106" s="327"/>
      <c r="D1106" s="319"/>
      <c r="E1106" s="319"/>
      <c r="F1106" s="284"/>
      <c r="G1106" s="284"/>
      <c r="H1106" s="284"/>
      <c r="I1106" s="284"/>
    </row>
    <row r="1107" spans="1:9">
      <c r="A1107" s="318"/>
      <c r="B1107" s="279"/>
      <c r="C1107" s="327"/>
      <c r="D1107" s="319"/>
      <c r="E1107" s="319"/>
      <c r="F1107" s="284"/>
      <c r="G1107" s="284"/>
      <c r="H1107" s="284"/>
      <c r="I1107" s="284"/>
    </row>
    <row r="1108" spans="1:9">
      <c r="A1108" s="318"/>
      <c r="B1108" s="279"/>
      <c r="C1108" s="327"/>
      <c r="D1108" s="319"/>
      <c r="E1108" s="319"/>
      <c r="F1108" s="284"/>
      <c r="G1108" s="284"/>
      <c r="H1108" s="284"/>
      <c r="I1108" s="284"/>
    </row>
    <row r="1109" spans="1:9">
      <c r="A1109" s="318"/>
      <c r="B1109" s="279"/>
      <c r="C1109" s="327"/>
      <c r="D1109" s="319"/>
      <c r="E1109" s="319"/>
      <c r="F1109" s="284"/>
      <c r="G1109" s="284"/>
      <c r="H1109" s="284"/>
      <c r="I1109" s="284"/>
    </row>
    <row r="1110" spans="1:9">
      <c r="A1110" s="318"/>
      <c r="B1110" s="279"/>
      <c r="C1110" s="327"/>
      <c r="D1110" s="319"/>
      <c r="E1110" s="319"/>
      <c r="F1110" s="284"/>
      <c r="G1110" s="284"/>
      <c r="H1110" s="284"/>
      <c r="I1110" s="284"/>
    </row>
    <row r="1111" spans="1:9">
      <c r="A1111" s="318"/>
      <c r="B1111" s="279"/>
      <c r="C1111" s="327"/>
      <c r="D1111" s="319"/>
      <c r="E1111" s="319"/>
      <c r="F1111" s="284"/>
      <c r="G1111" s="284"/>
      <c r="H1111" s="284"/>
      <c r="I1111" s="284"/>
    </row>
    <row r="1112" spans="1:9">
      <c r="A1112" s="318"/>
      <c r="B1112" s="279"/>
      <c r="C1112" s="327"/>
      <c r="D1112" s="319"/>
      <c r="E1112" s="319"/>
      <c r="F1112" s="284"/>
      <c r="G1112" s="284"/>
      <c r="H1112" s="284"/>
      <c r="I1112" s="284"/>
    </row>
    <row r="1113" spans="1:9">
      <c r="A1113" s="318"/>
      <c r="B1113" s="279"/>
      <c r="C1113" s="327"/>
      <c r="D1113" s="319"/>
      <c r="E1113" s="319"/>
      <c r="F1113" s="284"/>
      <c r="G1113" s="284"/>
      <c r="H1113" s="284"/>
      <c r="I1113" s="284"/>
    </row>
    <row r="1114" spans="1:9">
      <c r="A1114" s="318"/>
      <c r="B1114" s="279"/>
      <c r="C1114" s="327"/>
      <c r="D1114" s="319"/>
      <c r="E1114" s="319"/>
      <c r="F1114" s="284"/>
      <c r="G1114" s="284"/>
      <c r="H1114" s="284"/>
      <c r="I1114" s="284"/>
    </row>
    <row r="1115" spans="1:9">
      <c r="A1115" s="318"/>
      <c r="B1115" s="279"/>
      <c r="C1115" s="327"/>
      <c r="D1115" s="319"/>
      <c r="E1115" s="319"/>
      <c r="F1115" s="284"/>
      <c r="G1115" s="284"/>
      <c r="H1115" s="284"/>
      <c r="I1115" s="284"/>
    </row>
    <row r="1116" spans="1:9">
      <c r="A1116" s="318"/>
      <c r="B1116" s="279"/>
      <c r="C1116" s="327"/>
      <c r="D1116" s="319"/>
      <c r="E1116" s="319"/>
      <c r="F1116" s="284"/>
      <c r="G1116" s="284"/>
      <c r="H1116" s="284"/>
      <c r="I1116" s="284"/>
    </row>
    <row r="1117" spans="1:9">
      <c r="A1117" s="318"/>
      <c r="B1117" s="279"/>
      <c r="C1117" s="327"/>
      <c r="D1117" s="319"/>
      <c r="E1117" s="319"/>
      <c r="F1117" s="284"/>
      <c r="G1117" s="284"/>
      <c r="H1117" s="284"/>
      <c r="I1117" s="284"/>
    </row>
    <row r="1118" spans="1:9">
      <c r="A1118" s="318"/>
      <c r="B1118" s="279"/>
      <c r="C1118" s="327"/>
      <c r="D1118" s="319"/>
      <c r="E1118" s="319"/>
      <c r="F1118" s="284"/>
      <c r="G1118" s="284"/>
      <c r="H1118" s="284"/>
      <c r="I1118" s="284"/>
    </row>
    <row r="1119" spans="1:9">
      <c r="A1119" s="318"/>
      <c r="B1119" s="279"/>
      <c r="C1119" s="327"/>
      <c r="D1119" s="319"/>
      <c r="E1119" s="319"/>
      <c r="F1119" s="284"/>
      <c r="G1119" s="284"/>
      <c r="H1119" s="284"/>
      <c r="I1119" s="284"/>
    </row>
    <row r="1120" spans="1:9">
      <c r="A1120" s="318"/>
      <c r="B1120" s="279"/>
      <c r="C1120" s="327"/>
      <c r="D1120" s="319"/>
      <c r="E1120" s="319"/>
      <c r="F1120" s="284"/>
      <c r="G1120" s="284"/>
      <c r="H1120" s="284"/>
      <c r="I1120" s="284"/>
    </row>
    <row r="1121" spans="1:9">
      <c r="A1121" s="318"/>
      <c r="B1121" s="279"/>
      <c r="C1121" s="327"/>
      <c r="D1121" s="319"/>
      <c r="E1121" s="319"/>
      <c r="F1121" s="284"/>
      <c r="G1121" s="284"/>
      <c r="H1121" s="284"/>
      <c r="I1121" s="284"/>
    </row>
    <row r="1122" spans="1:9">
      <c r="A1122" s="318"/>
      <c r="B1122" s="279"/>
      <c r="C1122" s="327"/>
      <c r="D1122" s="319"/>
      <c r="E1122" s="319"/>
      <c r="F1122" s="284"/>
      <c r="G1122" s="284"/>
      <c r="H1122" s="284"/>
      <c r="I1122" s="284"/>
    </row>
    <row r="1123" spans="1:9">
      <c r="A1123" s="318"/>
      <c r="B1123" s="279"/>
      <c r="C1123" s="327"/>
      <c r="D1123" s="319"/>
      <c r="E1123" s="319"/>
      <c r="F1123" s="284"/>
      <c r="G1123" s="284"/>
      <c r="H1123" s="284"/>
      <c r="I1123" s="284"/>
    </row>
    <row r="1124" spans="1:9">
      <c r="A1124" s="318"/>
      <c r="B1124" s="279"/>
      <c r="C1124" s="327"/>
      <c r="D1124" s="319"/>
      <c r="E1124" s="319"/>
      <c r="F1124" s="284"/>
      <c r="G1124" s="284"/>
      <c r="H1124" s="284"/>
      <c r="I1124" s="284"/>
    </row>
    <row r="1125" spans="1:9">
      <c r="A1125" s="318"/>
      <c r="B1125" s="279"/>
      <c r="C1125" s="327"/>
      <c r="D1125" s="319"/>
      <c r="E1125" s="319"/>
      <c r="F1125" s="284"/>
      <c r="G1125" s="284"/>
      <c r="H1125" s="284"/>
      <c r="I1125" s="284"/>
    </row>
    <row r="1126" spans="1:9">
      <c r="A1126" s="318"/>
      <c r="B1126" s="279"/>
      <c r="C1126" s="327"/>
      <c r="D1126" s="319"/>
      <c r="E1126" s="319"/>
      <c r="F1126" s="284"/>
      <c r="G1126" s="284"/>
      <c r="H1126" s="284"/>
      <c r="I1126" s="284"/>
    </row>
    <row r="1127" spans="1:9">
      <c r="A1127" s="318"/>
      <c r="B1127" s="279"/>
      <c r="C1127" s="327"/>
      <c r="D1127" s="319"/>
      <c r="E1127" s="319"/>
      <c r="F1127" s="284"/>
      <c r="G1127" s="284"/>
      <c r="H1127" s="284"/>
      <c r="I1127" s="284"/>
    </row>
    <row r="1128" spans="1:9">
      <c r="A1128" s="318"/>
      <c r="B1128" s="279"/>
      <c r="C1128" s="327"/>
      <c r="D1128" s="319"/>
      <c r="E1128" s="319"/>
      <c r="F1128" s="284"/>
      <c r="G1128" s="284"/>
      <c r="H1128" s="284"/>
      <c r="I1128" s="284"/>
    </row>
    <row r="1129" spans="1:9">
      <c r="A1129" s="318"/>
      <c r="B1129" s="279"/>
      <c r="C1129" s="327"/>
      <c r="D1129" s="319"/>
      <c r="E1129" s="319"/>
      <c r="F1129" s="284"/>
      <c r="G1129" s="284"/>
      <c r="H1129" s="284"/>
      <c r="I1129" s="284"/>
    </row>
    <row r="1130" spans="1:9">
      <c r="A1130" s="318"/>
      <c r="B1130" s="279"/>
      <c r="C1130" s="327"/>
      <c r="D1130" s="319"/>
      <c r="E1130" s="319"/>
      <c r="F1130" s="284"/>
      <c r="G1130" s="284"/>
      <c r="H1130" s="284"/>
      <c r="I1130" s="284"/>
    </row>
    <row r="1131" spans="1:9">
      <c r="A1131" s="318"/>
      <c r="B1131" s="279"/>
      <c r="C1131" s="327"/>
      <c r="D1131" s="319"/>
      <c r="E1131" s="319"/>
      <c r="F1131" s="284"/>
      <c r="G1131" s="284"/>
      <c r="H1131" s="284"/>
      <c r="I1131" s="284"/>
    </row>
    <row r="1132" spans="1:9">
      <c r="A1132" s="318"/>
      <c r="B1132" s="279"/>
      <c r="C1132" s="327"/>
      <c r="D1132" s="319"/>
      <c r="E1132" s="319"/>
      <c r="F1132" s="284"/>
      <c r="G1132" s="284"/>
      <c r="H1132" s="284"/>
      <c r="I1132" s="284"/>
    </row>
    <row r="1133" spans="1:9">
      <c r="A1133" s="318"/>
      <c r="B1133" s="279"/>
      <c r="C1133" s="327"/>
      <c r="D1133" s="319"/>
      <c r="E1133" s="319"/>
      <c r="F1133" s="284"/>
      <c r="G1133" s="284"/>
      <c r="H1133" s="284"/>
      <c r="I1133" s="284"/>
    </row>
    <row r="1134" spans="1:9">
      <c r="A1134" s="318"/>
      <c r="B1134" s="279"/>
      <c r="C1134" s="327"/>
      <c r="D1134" s="319"/>
      <c r="E1134" s="319"/>
      <c r="F1134" s="284"/>
      <c r="G1134" s="284"/>
      <c r="H1134" s="284"/>
      <c r="I1134" s="284"/>
    </row>
    <row r="1135" spans="1:9">
      <c r="A1135" s="318"/>
      <c r="B1135" s="279"/>
      <c r="C1135" s="327"/>
      <c r="D1135" s="319"/>
      <c r="E1135" s="319"/>
      <c r="F1135" s="284"/>
      <c r="G1135" s="284"/>
      <c r="H1135" s="284"/>
      <c r="I1135" s="284"/>
    </row>
    <row r="1136" spans="1:9">
      <c r="A1136" s="318"/>
      <c r="B1136" s="279"/>
      <c r="C1136" s="327"/>
      <c r="D1136" s="319"/>
      <c r="E1136" s="319"/>
      <c r="F1136" s="284"/>
      <c r="G1136" s="284"/>
      <c r="H1136" s="284"/>
      <c r="I1136" s="284"/>
    </row>
    <row r="1137" spans="1:9">
      <c r="A1137" s="318"/>
      <c r="B1137" s="279"/>
      <c r="C1137" s="327"/>
      <c r="D1137" s="319"/>
      <c r="E1137" s="319"/>
      <c r="F1137" s="284"/>
      <c r="G1137" s="284"/>
      <c r="H1137" s="284"/>
      <c r="I1137" s="284"/>
    </row>
    <row r="1138" spans="1:9">
      <c r="A1138" s="318"/>
      <c r="B1138" s="279"/>
      <c r="C1138" s="327"/>
      <c r="D1138" s="319"/>
      <c r="E1138" s="319"/>
      <c r="F1138" s="284"/>
      <c r="G1138" s="284"/>
      <c r="H1138" s="284"/>
      <c r="I1138" s="284"/>
    </row>
    <row r="1139" spans="1:9">
      <c r="A1139" s="318"/>
      <c r="B1139" s="279"/>
      <c r="C1139" s="327"/>
      <c r="D1139" s="319"/>
      <c r="E1139" s="319"/>
      <c r="F1139" s="284"/>
      <c r="G1139" s="284"/>
      <c r="H1139" s="284"/>
      <c r="I1139" s="284"/>
    </row>
    <row r="1140" spans="1:9">
      <c r="A1140" s="318"/>
      <c r="B1140" s="279"/>
      <c r="C1140" s="327"/>
      <c r="D1140" s="319"/>
      <c r="E1140" s="319"/>
      <c r="F1140" s="284"/>
      <c r="G1140" s="284"/>
      <c r="H1140" s="284"/>
      <c r="I1140" s="284"/>
    </row>
    <row r="1141" spans="1:9">
      <c r="A1141" s="318"/>
      <c r="B1141" s="279"/>
      <c r="C1141" s="327"/>
      <c r="D1141" s="319"/>
      <c r="E1141" s="319"/>
      <c r="F1141" s="284"/>
      <c r="G1141" s="284"/>
      <c r="H1141" s="284"/>
      <c r="I1141" s="284"/>
    </row>
    <row r="1142" spans="1:9">
      <c r="A1142" s="318"/>
      <c r="B1142" s="279"/>
      <c r="C1142" s="327"/>
      <c r="D1142" s="319"/>
      <c r="E1142" s="319"/>
      <c r="F1142" s="284"/>
      <c r="G1142" s="284"/>
      <c r="H1142" s="284"/>
      <c r="I1142" s="284"/>
    </row>
    <row r="1143" spans="1:9">
      <c r="A1143" s="318"/>
      <c r="B1143" s="279"/>
      <c r="C1143" s="327"/>
      <c r="D1143" s="319"/>
      <c r="E1143" s="319"/>
      <c r="F1143" s="284"/>
      <c r="G1143" s="284"/>
      <c r="H1143" s="284"/>
      <c r="I1143" s="284"/>
    </row>
    <row r="1144" spans="1:9">
      <c r="A1144" s="318"/>
      <c r="B1144" s="279"/>
      <c r="C1144" s="327"/>
      <c r="D1144" s="319"/>
      <c r="E1144" s="319"/>
      <c r="F1144" s="284"/>
      <c r="G1144" s="284"/>
      <c r="H1144" s="284"/>
      <c r="I1144" s="284"/>
    </row>
    <row r="1145" spans="1:9">
      <c r="A1145" s="318"/>
      <c r="B1145" s="279"/>
      <c r="C1145" s="327"/>
      <c r="D1145" s="319"/>
      <c r="E1145" s="319"/>
      <c r="F1145" s="284"/>
      <c r="G1145" s="284"/>
      <c r="H1145" s="284"/>
      <c r="I1145" s="284"/>
    </row>
    <row r="1146" spans="1:9">
      <c r="A1146" s="318"/>
      <c r="B1146" s="279"/>
      <c r="C1146" s="327"/>
      <c r="D1146" s="319"/>
      <c r="E1146" s="319"/>
      <c r="F1146" s="284"/>
      <c r="G1146" s="284"/>
      <c r="H1146" s="284"/>
      <c r="I1146" s="284"/>
    </row>
    <row r="1147" spans="1:9">
      <c r="A1147" s="318"/>
      <c r="B1147" s="279"/>
      <c r="C1147" s="327"/>
      <c r="D1147" s="319"/>
      <c r="E1147" s="319"/>
      <c r="F1147" s="284"/>
      <c r="G1147" s="284"/>
      <c r="H1147" s="284"/>
      <c r="I1147" s="284"/>
    </row>
    <row r="1148" spans="1:9">
      <c r="A1148" s="318"/>
      <c r="B1148" s="279"/>
      <c r="C1148" s="327"/>
      <c r="D1148" s="319"/>
      <c r="E1148" s="319"/>
      <c r="F1148" s="284"/>
      <c r="G1148" s="284"/>
      <c r="H1148" s="284"/>
      <c r="I1148" s="284"/>
    </row>
    <row r="1149" spans="1:9">
      <c r="A1149" s="318"/>
      <c r="B1149" s="279"/>
      <c r="C1149" s="327"/>
      <c r="D1149" s="319"/>
      <c r="E1149" s="319"/>
      <c r="F1149" s="284"/>
      <c r="G1149" s="284"/>
      <c r="H1149" s="284"/>
      <c r="I1149" s="284"/>
    </row>
    <row r="1150" spans="1:9">
      <c r="A1150" s="318"/>
      <c r="B1150" s="279"/>
      <c r="C1150" s="327"/>
      <c r="D1150" s="319"/>
      <c r="E1150" s="319"/>
      <c r="F1150" s="284"/>
      <c r="G1150" s="284"/>
      <c r="H1150" s="284"/>
      <c r="I1150" s="284"/>
    </row>
    <row r="1151" spans="1:9">
      <c r="A1151" s="318"/>
      <c r="B1151" s="279"/>
      <c r="C1151" s="327"/>
      <c r="D1151" s="319"/>
      <c r="E1151" s="319"/>
      <c r="F1151" s="284"/>
      <c r="G1151" s="284"/>
      <c r="H1151" s="284"/>
      <c r="I1151" s="284"/>
    </row>
    <row r="1152" spans="1:9">
      <c r="A1152" s="318"/>
      <c r="B1152" s="279"/>
      <c r="C1152" s="327"/>
      <c r="D1152" s="319"/>
      <c r="E1152" s="319"/>
      <c r="F1152" s="284"/>
      <c r="G1152" s="284"/>
      <c r="H1152" s="284"/>
      <c r="I1152" s="284"/>
    </row>
    <row r="1153" spans="1:9">
      <c r="A1153" s="318"/>
      <c r="B1153" s="279"/>
      <c r="C1153" s="327"/>
      <c r="D1153" s="319"/>
      <c r="E1153" s="319"/>
      <c r="F1153" s="284"/>
      <c r="G1153" s="284"/>
      <c r="H1153" s="284"/>
      <c r="I1153" s="284"/>
    </row>
    <row r="1154" spans="1:9">
      <c r="A1154" s="318"/>
      <c r="B1154" s="279"/>
      <c r="C1154" s="327"/>
      <c r="D1154" s="319"/>
      <c r="E1154" s="319"/>
      <c r="F1154" s="284"/>
      <c r="G1154" s="284"/>
      <c r="H1154" s="284"/>
      <c r="I1154" s="284"/>
    </row>
    <row r="1155" spans="1:9">
      <c r="A1155" s="318"/>
      <c r="B1155" s="279"/>
      <c r="C1155" s="327"/>
      <c r="D1155" s="319"/>
      <c r="E1155" s="319"/>
      <c r="F1155" s="284"/>
      <c r="G1155" s="284"/>
      <c r="H1155" s="284"/>
      <c r="I1155" s="284"/>
    </row>
    <row r="1156" spans="1:9">
      <c r="A1156" s="318"/>
      <c r="B1156" s="279"/>
      <c r="C1156" s="327"/>
      <c r="D1156" s="319"/>
      <c r="E1156" s="319"/>
      <c r="F1156" s="284"/>
      <c r="G1156" s="284"/>
      <c r="H1156" s="284"/>
      <c r="I1156" s="284"/>
    </row>
    <row r="1157" spans="1:9">
      <c r="A1157" s="318"/>
      <c r="B1157" s="279"/>
      <c r="C1157" s="327"/>
      <c r="D1157" s="319"/>
      <c r="E1157" s="319"/>
      <c r="F1157" s="284"/>
      <c r="G1157" s="284"/>
      <c r="H1157" s="284"/>
      <c r="I1157" s="284"/>
    </row>
    <row r="1158" spans="1:9">
      <c r="A1158" s="318"/>
      <c r="B1158" s="279"/>
      <c r="C1158" s="327"/>
      <c r="D1158" s="319"/>
      <c r="E1158" s="319"/>
      <c r="F1158" s="284"/>
      <c r="G1158" s="284"/>
      <c r="H1158" s="284"/>
      <c r="I1158" s="284"/>
    </row>
    <row r="1159" spans="1:9">
      <c r="A1159" s="318"/>
      <c r="B1159" s="279"/>
      <c r="C1159" s="327"/>
      <c r="D1159" s="319"/>
      <c r="E1159" s="319"/>
      <c r="F1159" s="284"/>
      <c r="G1159" s="284"/>
      <c r="H1159" s="284"/>
      <c r="I1159" s="284"/>
    </row>
    <row r="1160" spans="1:9">
      <c r="A1160" s="318"/>
      <c r="B1160" s="279"/>
      <c r="C1160" s="327"/>
      <c r="D1160" s="319"/>
      <c r="E1160" s="319"/>
      <c r="F1160" s="284"/>
      <c r="G1160" s="284"/>
      <c r="H1160" s="284"/>
      <c r="I1160" s="284"/>
    </row>
    <row r="1161" spans="1:9">
      <c r="A1161" s="318"/>
      <c r="B1161" s="279"/>
      <c r="C1161" s="327"/>
      <c r="D1161" s="319"/>
      <c r="E1161" s="319"/>
      <c r="F1161" s="284"/>
      <c r="G1161" s="284"/>
      <c r="H1161" s="284"/>
      <c r="I1161" s="284"/>
    </row>
    <row r="1162" spans="1:9">
      <c r="A1162" s="318"/>
      <c r="B1162" s="279"/>
      <c r="C1162" s="327"/>
      <c r="D1162" s="319"/>
      <c r="E1162" s="319"/>
      <c r="F1162" s="284"/>
      <c r="G1162" s="284"/>
      <c r="H1162" s="284"/>
      <c r="I1162" s="284"/>
    </row>
    <row r="1163" spans="1:9">
      <c r="A1163" s="318"/>
      <c r="B1163" s="279"/>
      <c r="C1163" s="327"/>
      <c r="D1163" s="319"/>
      <c r="E1163" s="319"/>
      <c r="F1163" s="284"/>
      <c r="G1163" s="284"/>
      <c r="H1163" s="284"/>
      <c r="I1163" s="284"/>
    </row>
    <row r="1164" spans="1:9">
      <c r="A1164" s="318"/>
      <c r="B1164" s="279"/>
      <c r="C1164" s="327"/>
      <c r="D1164" s="319"/>
      <c r="E1164" s="319"/>
      <c r="F1164" s="284"/>
      <c r="G1164" s="284"/>
      <c r="H1164" s="284"/>
      <c r="I1164" s="284"/>
    </row>
    <row r="1165" spans="1:9">
      <c r="A1165" s="318"/>
      <c r="B1165" s="279"/>
      <c r="C1165" s="327"/>
      <c r="D1165" s="319"/>
      <c r="E1165" s="319"/>
      <c r="F1165" s="284"/>
      <c r="G1165" s="284"/>
      <c r="H1165" s="284"/>
      <c r="I1165" s="284"/>
    </row>
    <row r="1166" spans="1:9">
      <c r="A1166" s="318"/>
      <c r="B1166" s="279"/>
      <c r="C1166" s="327"/>
      <c r="D1166" s="319"/>
      <c r="E1166" s="319"/>
      <c r="F1166" s="284"/>
      <c r="G1166" s="284"/>
      <c r="H1166" s="284"/>
      <c r="I1166" s="284"/>
    </row>
    <row r="1167" spans="1:9">
      <c r="A1167" s="318"/>
      <c r="B1167" s="279"/>
      <c r="C1167" s="327"/>
      <c r="D1167" s="319"/>
      <c r="E1167" s="319"/>
      <c r="F1167" s="284"/>
      <c r="G1167" s="284"/>
      <c r="H1167" s="284"/>
      <c r="I1167" s="284"/>
    </row>
    <row r="1168" spans="1:9">
      <c r="A1168" s="318"/>
      <c r="B1168" s="279"/>
      <c r="C1168" s="327"/>
      <c r="D1168" s="319"/>
      <c r="E1168" s="319"/>
      <c r="F1168" s="284"/>
      <c r="G1168" s="284"/>
      <c r="H1168" s="284"/>
      <c r="I1168" s="284"/>
    </row>
    <row r="1169" spans="1:9">
      <c r="A1169" s="318"/>
      <c r="B1169" s="279"/>
      <c r="C1169" s="327"/>
      <c r="D1169" s="319"/>
      <c r="E1169" s="319"/>
      <c r="F1169" s="284"/>
      <c r="G1169" s="284"/>
      <c r="H1169" s="284"/>
      <c r="I1169" s="284"/>
    </row>
    <row r="1170" spans="1:9">
      <c r="A1170" s="318"/>
      <c r="B1170" s="279"/>
      <c r="C1170" s="327"/>
      <c r="D1170" s="319"/>
      <c r="E1170" s="319"/>
      <c r="F1170" s="284"/>
      <c r="G1170" s="284"/>
      <c r="H1170" s="284"/>
      <c r="I1170" s="284"/>
    </row>
    <row r="1171" spans="1:9">
      <c r="A1171" s="318"/>
      <c r="B1171" s="279"/>
      <c r="C1171" s="327"/>
      <c r="D1171" s="319"/>
      <c r="E1171" s="319"/>
      <c r="F1171" s="284"/>
      <c r="G1171" s="284"/>
      <c r="H1171" s="284"/>
      <c r="I1171" s="284"/>
    </row>
    <row r="1172" spans="1:9">
      <c r="A1172" s="318"/>
      <c r="B1172" s="279"/>
      <c r="C1172" s="327"/>
      <c r="D1172" s="319"/>
      <c r="E1172" s="319"/>
      <c r="F1172" s="284"/>
      <c r="G1172" s="284"/>
      <c r="H1172" s="284"/>
      <c r="I1172" s="284"/>
    </row>
    <row r="1173" spans="1:9">
      <c r="A1173" s="318"/>
      <c r="B1173" s="279"/>
      <c r="C1173" s="327"/>
      <c r="D1173" s="319"/>
      <c r="E1173" s="319"/>
      <c r="F1173" s="284"/>
      <c r="G1173" s="284"/>
      <c r="H1173" s="284"/>
      <c r="I1173" s="284"/>
    </row>
    <row r="1174" spans="1:9">
      <c r="A1174" s="318"/>
      <c r="B1174" s="279"/>
      <c r="C1174" s="327"/>
      <c r="D1174" s="319"/>
      <c r="E1174" s="319"/>
      <c r="F1174" s="284"/>
      <c r="G1174" s="284"/>
      <c r="H1174" s="284"/>
      <c r="I1174" s="284"/>
    </row>
    <row r="1175" spans="1:9">
      <c r="A1175" s="318"/>
      <c r="B1175" s="279"/>
      <c r="C1175" s="327"/>
      <c r="D1175" s="319"/>
      <c r="E1175" s="319"/>
      <c r="F1175" s="284"/>
      <c r="G1175" s="284"/>
      <c r="H1175" s="284"/>
      <c r="I1175" s="284"/>
    </row>
    <row r="1176" spans="1:9">
      <c r="A1176" s="318"/>
      <c r="B1176" s="279"/>
      <c r="C1176" s="327"/>
      <c r="D1176" s="319"/>
      <c r="E1176" s="319"/>
      <c r="F1176" s="284"/>
      <c r="G1176" s="284"/>
      <c r="H1176" s="284"/>
      <c r="I1176" s="284"/>
    </row>
    <row r="1177" spans="1:9">
      <c r="A1177" s="318"/>
      <c r="B1177" s="279"/>
      <c r="C1177" s="327"/>
      <c r="D1177" s="319"/>
      <c r="E1177" s="319"/>
      <c r="F1177" s="284"/>
      <c r="G1177" s="284"/>
      <c r="H1177" s="284"/>
      <c r="I1177" s="284"/>
    </row>
    <row r="1178" spans="1:9">
      <c r="A1178" s="318"/>
      <c r="B1178" s="279"/>
      <c r="C1178" s="327"/>
      <c r="D1178" s="319"/>
      <c r="E1178" s="319"/>
      <c r="F1178" s="284"/>
      <c r="G1178" s="284"/>
      <c r="H1178" s="284"/>
      <c r="I1178" s="284"/>
    </row>
    <row r="1179" spans="1:9">
      <c r="A1179" s="318"/>
      <c r="B1179" s="279"/>
      <c r="C1179" s="327"/>
      <c r="D1179" s="319"/>
      <c r="E1179" s="319"/>
      <c r="F1179" s="284"/>
      <c r="G1179" s="284"/>
      <c r="H1179" s="284"/>
      <c r="I1179" s="284"/>
    </row>
    <row r="1180" spans="1:9">
      <c r="A1180" s="318"/>
      <c r="B1180" s="279"/>
      <c r="C1180" s="327"/>
      <c r="D1180" s="319"/>
      <c r="E1180" s="319"/>
      <c r="F1180" s="284"/>
      <c r="G1180" s="284"/>
      <c r="H1180" s="284"/>
      <c r="I1180" s="284"/>
    </row>
    <row r="1181" spans="1:9">
      <c r="A1181" s="318"/>
      <c r="B1181" s="279"/>
      <c r="C1181" s="327"/>
      <c r="D1181" s="319"/>
      <c r="E1181" s="319"/>
      <c r="F1181" s="284"/>
      <c r="G1181" s="284"/>
      <c r="H1181" s="284"/>
      <c r="I1181" s="284"/>
    </row>
    <row r="1182" spans="1:9">
      <c r="A1182" s="318"/>
      <c r="B1182" s="279"/>
      <c r="C1182" s="327"/>
      <c r="D1182" s="319"/>
      <c r="E1182" s="319"/>
      <c r="F1182" s="284"/>
      <c r="G1182" s="284"/>
      <c r="H1182" s="284"/>
      <c r="I1182" s="284"/>
    </row>
    <row r="1183" spans="1:9">
      <c r="A1183" s="318"/>
      <c r="B1183" s="279"/>
      <c r="C1183" s="327"/>
      <c r="D1183" s="319"/>
      <c r="E1183" s="319"/>
      <c r="F1183" s="284"/>
      <c r="G1183" s="284"/>
      <c r="H1183" s="284"/>
      <c r="I1183" s="284"/>
    </row>
    <row r="1184" spans="1:9">
      <c r="A1184" s="318"/>
      <c r="B1184" s="279"/>
      <c r="C1184" s="327"/>
      <c r="D1184" s="319"/>
      <c r="E1184" s="319"/>
      <c r="F1184" s="284"/>
      <c r="G1184" s="284"/>
      <c r="H1184" s="284"/>
      <c r="I1184" s="284"/>
    </row>
    <row r="1185" spans="1:9">
      <c r="A1185" s="318"/>
      <c r="B1185" s="279"/>
      <c r="C1185" s="327"/>
      <c r="D1185" s="319"/>
      <c r="E1185" s="319"/>
      <c r="F1185" s="284"/>
      <c r="G1185" s="284"/>
      <c r="H1185" s="284"/>
      <c r="I1185" s="284"/>
    </row>
    <row r="1186" spans="1:9">
      <c r="A1186" s="318"/>
      <c r="B1186" s="279"/>
      <c r="C1186" s="327"/>
      <c r="D1186" s="319"/>
      <c r="E1186" s="319"/>
      <c r="F1186" s="284"/>
      <c r="G1186" s="284"/>
      <c r="H1186" s="284"/>
      <c r="I1186" s="284"/>
    </row>
    <row r="1187" spans="1:9">
      <c r="A1187" s="318"/>
      <c r="B1187" s="279"/>
      <c r="C1187" s="327"/>
      <c r="D1187" s="319"/>
      <c r="E1187" s="319"/>
      <c r="F1187" s="284"/>
      <c r="G1187" s="284"/>
      <c r="H1187" s="284"/>
      <c r="I1187" s="284"/>
    </row>
    <row r="1188" spans="1:9">
      <c r="A1188" s="318"/>
      <c r="B1188" s="279"/>
      <c r="C1188" s="327"/>
      <c r="D1188" s="319"/>
      <c r="E1188" s="319"/>
      <c r="F1188" s="284"/>
      <c r="G1188" s="284"/>
      <c r="H1188" s="284"/>
      <c r="I1188" s="284"/>
    </row>
    <row r="1189" spans="1:9">
      <c r="A1189" s="318"/>
      <c r="B1189" s="279"/>
      <c r="C1189" s="327"/>
      <c r="D1189" s="319"/>
      <c r="E1189" s="319"/>
      <c r="F1189" s="284"/>
      <c r="G1189" s="284"/>
      <c r="H1189" s="284"/>
      <c r="I1189" s="284"/>
    </row>
    <row r="1190" spans="1:9">
      <c r="A1190" s="318"/>
      <c r="B1190" s="279"/>
      <c r="C1190" s="327"/>
      <c r="D1190" s="319"/>
      <c r="E1190" s="319"/>
      <c r="F1190" s="284"/>
      <c r="G1190" s="284"/>
      <c r="H1190" s="284"/>
      <c r="I1190" s="284"/>
    </row>
    <row r="1191" spans="1:9">
      <c r="A1191" s="318"/>
      <c r="B1191" s="279"/>
      <c r="C1191" s="327"/>
      <c r="D1191" s="319"/>
      <c r="E1191" s="319"/>
      <c r="F1191" s="284"/>
      <c r="G1191" s="284"/>
      <c r="H1191" s="284"/>
      <c r="I1191" s="284"/>
    </row>
    <row r="1192" spans="1:9">
      <c r="A1192" s="318"/>
      <c r="B1192" s="279"/>
      <c r="C1192" s="327"/>
      <c r="D1192" s="319"/>
      <c r="E1192" s="319"/>
      <c r="F1192" s="284"/>
      <c r="G1192" s="284"/>
      <c r="H1192" s="284"/>
      <c r="I1192" s="284"/>
    </row>
    <row r="1193" spans="1:9">
      <c r="A1193" s="318"/>
      <c r="B1193" s="279"/>
      <c r="C1193" s="327"/>
      <c r="D1193" s="319"/>
      <c r="E1193" s="319"/>
      <c r="F1193" s="284"/>
      <c r="G1193" s="284"/>
      <c r="H1193" s="284"/>
      <c r="I1193" s="284"/>
    </row>
    <row r="1194" spans="1:9">
      <c r="A1194" s="318"/>
      <c r="B1194" s="279"/>
      <c r="C1194" s="327"/>
      <c r="D1194" s="319"/>
      <c r="E1194" s="319"/>
      <c r="F1194" s="284"/>
      <c r="G1194" s="284"/>
      <c r="H1194" s="284"/>
      <c r="I1194" s="284"/>
    </row>
    <row r="1195" spans="1:9">
      <c r="A1195" s="318"/>
      <c r="B1195" s="279"/>
      <c r="C1195" s="327"/>
      <c r="D1195" s="319"/>
      <c r="E1195" s="319"/>
      <c r="F1195" s="284"/>
      <c r="G1195" s="284"/>
      <c r="H1195" s="284"/>
      <c r="I1195" s="284"/>
    </row>
    <row r="1196" spans="1:9">
      <c r="A1196" s="318"/>
      <c r="B1196" s="279"/>
      <c r="C1196" s="327"/>
      <c r="D1196" s="319"/>
      <c r="E1196" s="319"/>
      <c r="F1196" s="284"/>
      <c r="G1196" s="284"/>
      <c r="H1196" s="284"/>
      <c r="I1196" s="284"/>
    </row>
    <row r="1197" spans="1:9">
      <c r="A1197" s="318"/>
      <c r="B1197" s="279"/>
      <c r="C1197" s="327"/>
      <c r="D1197" s="319"/>
      <c r="E1197" s="319"/>
      <c r="F1197" s="284"/>
      <c r="G1197" s="284"/>
      <c r="H1197" s="284"/>
      <c r="I1197" s="284"/>
    </row>
    <row r="1198" spans="1:9">
      <c r="A1198" s="318"/>
      <c r="B1198" s="279"/>
      <c r="C1198" s="327"/>
      <c r="D1198" s="319"/>
      <c r="E1198" s="319"/>
      <c r="F1198" s="284"/>
      <c r="G1198" s="284"/>
      <c r="H1198" s="284"/>
      <c r="I1198" s="284"/>
    </row>
    <row r="1199" spans="1:9">
      <c r="A1199" s="318"/>
      <c r="B1199" s="279"/>
      <c r="C1199" s="327"/>
      <c r="D1199" s="319"/>
      <c r="E1199" s="319"/>
      <c r="F1199" s="284"/>
      <c r="G1199" s="284"/>
      <c r="H1199" s="284"/>
      <c r="I1199" s="284"/>
    </row>
    <row r="1200" spans="1:9">
      <c r="A1200" s="318"/>
      <c r="B1200" s="279"/>
      <c r="C1200" s="327"/>
      <c r="D1200" s="319"/>
      <c r="E1200" s="319"/>
      <c r="F1200" s="284"/>
      <c r="G1200" s="284"/>
      <c r="H1200" s="284"/>
      <c r="I1200" s="284"/>
    </row>
    <row r="1201" spans="1:9">
      <c r="A1201" s="318"/>
      <c r="B1201" s="279"/>
      <c r="C1201" s="327"/>
      <c r="D1201" s="319"/>
      <c r="E1201" s="319"/>
      <c r="F1201" s="284"/>
      <c r="G1201" s="284"/>
      <c r="H1201" s="284"/>
      <c r="I1201" s="284"/>
    </row>
    <row r="1202" spans="1:9">
      <c r="A1202" s="318"/>
      <c r="B1202" s="279"/>
      <c r="C1202" s="327"/>
      <c r="D1202" s="319"/>
      <c r="E1202" s="319"/>
      <c r="F1202" s="284"/>
      <c r="G1202" s="284"/>
      <c r="H1202" s="284"/>
      <c r="I1202" s="284"/>
    </row>
    <row r="1203" spans="1:9">
      <c r="A1203" s="318"/>
      <c r="B1203" s="279"/>
      <c r="C1203" s="327"/>
      <c r="D1203" s="319"/>
      <c r="E1203" s="319"/>
      <c r="F1203" s="284"/>
      <c r="G1203" s="284"/>
      <c r="H1203" s="284"/>
      <c r="I1203" s="284"/>
    </row>
    <row r="1204" spans="1:9">
      <c r="A1204" s="318"/>
      <c r="B1204" s="279"/>
      <c r="C1204" s="327"/>
      <c r="D1204" s="319"/>
      <c r="E1204" s="319"/>
      <c r="F1204" s="284"/>
      <c r="G1204" s="284"/>
      <c r="H1204" s="284"/>
      <c r="I1204" s="284"/>
    </row>
    <row r="1205" spans="1:9">
      <c r="A1205" s="318"/>
      <c r="B1205" s="279"/>
      <c r="C1205" s="327"/>
      <c r="D1205" s="319"/>
      <c r="E1205" s="319"/>
      <c r="F1205" s="284"/>
      <c r="G1205" s="284"/>
      <c r="H1205" s="284"/>
      <c r="I1205" s="284"/>
    </row>
    <row r="1206" spans="1:9">
      <c r="A1206" s="318"/>
      <c r="B1206" s="279"/>
      <c r="C1206" s="327"/>
      <c r="D1206" s="319"/>
      <c r="E1206" s="319"/>
      <c r="F1206" s="284"/>
      <c r="G1206" s="284"/>
      <c r="H1206" s="284"/>
      <c r="I1206" s="284"/>
    </row>
    <row r="1207" spans="1:9">
      <c r="A1207" s="318"/>
      <c r="B1207" s="279"/>
      <c r="C1207" s="327"/>
      <c r="D1207" s="319"/>
      <c r="E1207" s="319"/>
      <c r="F1207" s="284"/>
      <c r="G1207" s="284"/>
      <c r="H1207" s="284"/>
      <c r="I1207" s="284"/>
    </row>
    <row r="1208" spans="1:9">
      <c r="A1208" s="318"/>
      <c r="B1208" s="279"/>
      <c r="C1208" s="327"/>
      <c r="D1208" s="319"/>
      <c r="E1208" s="319"/>
      <c r="F1208" s="284"/>
      <c r="G1208" s="284"/>
      <c r="H1208" s="284"/>
      <c r="I1208" s="284"/>
    </row>
    <row r="1209" spans="1:9">
      <c r="A1209" s="318"/>
      <c r="B1209" s="279"/>
      <c r="C1209" s="327"/>
      <c r="D1209" s="319"/>
      <c r="E1209" s="319"/>
      <c r="F1209" s="284"/>
      <c r="G1209" s="284"/>
      <c r="H1209" s="284"/>
      <c r="I1209" s="284"/>
    </row>
    <row r="1210" spans="1:9">
      <c r="A1210" s="318"/>
      <c r="B1210" s="279"/>
      <c r="C1210" s="327"/>
      <c r="D1210" s="319"/>
      <c r="E1210" s="319"/>
      <c r="F1210" s="284"/>
      <c r="G1210" s="284"/>
      <c r="H1210" s="284"/>
      <c r="I1210" s="284"/>
    </row>
    <row r="1211" spans="1:9">
      <c r="A1211" s="318"/>
      <c r="B1211" s="279"/>
      <c r="C1211" s="327"/>
      <c r="D1211" s="319"/>
      <c r="E1211" s="319"/>
      <c r="F1211" s="284"/>
      <c r="G1211" s="284"/>
      <c r="H1211" s="284"/>
      <c r="I1211" s="284"/>
    </row>
    <row r="1212" spans="1:9">
      <c r="A1212" s="318"/>
      <c r="B1212" s="279"/>
      <c r="C1212" s="327"/>
      <c r="D1212" s="319"/>
      <c r="E1212" s="319"/>
      <c r="F1212" s="284"/>
      <c r="G1212" s="284"/>
      <c r="H1212" s="284"/>
      <c r="I1212" s="284"/>
    </row>
    <row r="1213" spans="1:9">
      <c r="A1213" s="318"/>
      <c r="B1213" s="279"/>
      <c r="C1213" s="327"/>
      <c r="D1213" s="319"/>
      <c r="E1213" s="319"/>
      <c r="F1213" s="284"/>
      <c r="G1213" s="284"/>
      <c r="H1213" s="284"/>
      <c r="I1213" s="284"/>
    </row>
    <row r="1214" spans="1:9">
      <c r="A1214" s="318"/>
      <c r="B1214" s="279"/>
      <c r="C1214" s="327"/>
      <c r="D1214" s="319"/>
      <c r="E1214" s="319"/>
      <c r="F1214" s="284"/>
      <c r="G1214" s="284"/>
      <c r="H1214" s="284"/>
      <c r="I1214" s="284"/>
    </row>
    <row r="1215" spans="1:9">
      <c r="A1215" s="318"/>
      <c r="B1215" s="279"/>
      <c r="C1215" s="327"/>
      <c r="D1215" s="319"/>
      <c r="E1215" s="319"/>
      <c r="F1215" s="284"/>
      <c r="G1215" s="284"/>
      <c r="H1215" s="284"/>
      <c r="I1215" s="284"/>
    </row>
    <row r="1216" spans="1:9">
      <c r="A1216" s="318"/>
      <c r="B1216" s="279"/>
      <c r="C1216" s="327"/>
      <c r="D1216" s="319"/>
      <c r="E1216" s="319"/>
      <c r="F1216" s="284"/>
      <c r="G1216" s="284"/>
      <c r="H1216" s="284"/>
      <c r="I1216" s="284"/>
    </row>
    <row r="1217" spans="1:9">
      <c r="A1217" s="318"/>
      <c r="B1217" s="279"/>
      <c r="C1217" s="327"/>
      <c r="D1217" s="319"/>
      <c r="E1217" s="319"/>
      <c r="F1217" s="284"/>
      <c r="G1217" s="284"/>
      <c r="H1217" s="284"/>
      <c r="I1217" s="284"/>
    </row>
    <row r="1218" spans="1:9">
      <c r="A1218" s="318"/>
      <c r="B1218" s="279"/>
      <c r="C1218" s="327"/>
      <c r="D1218" s="319"/>
      <c r="E1218" s="319"/>
      <c r="F1218" s="284"/>
      <c r="G1218" s="284"/>
      <c r="H1218" s="284"/>
      <c r="I1218" s="284"/>
    </row>
    <row r="1219" spans="1:9">
      <c r="A1219" s="318"/>
      <c r="B1219" s="279"/>
      <c r="C1219" s="327"/>
      <c r="D1219" s="319"/>
      <c r="E1219" s="319"/>
      <c r="F1219" s="284"/>
      <c r="G1219" s="284"/>
      <c r="H1219" s="284"/>
      <c r="I1219" s="284"/>
    </row>
    <row r="1220" spans="1:9">
      <c r="A1220" s="318"/>
      <c r="B1220" s="279"/>
      <c r="C1220" s="327"/>
      <c r="D1220" s="319"/>
      <c r="E1220" s="319"/>
      <c r="F1220" s="284"/>
      <c r="G1220" s="284"/>
      <c r="H1220" s="284"/>
      <c r="I1220" s="284"/>
    </row>
    <row r="1221" spans="1:9">
      <c r="A1221" s="318"/>
      <c r="B1221" s="279"/>
      <c r="C1221" s="327"/>
      <c r="D1221" s="319"/>
      <c r="E1221" s="319"/>
      <c r="F1221" s="284"/>
      <c r="G1221" s="284"/>
      <c r="H1221" s="284"/>
      <c r="I1221" s="284"/>
    </row>
    <row r="1222" spans="1:9">
      <c r="A1222" s="318"/>
      <c r="B1222" s="279"/>
      <c r="C1222" s="327"/>
      <c r="D1222" s="319"/>
      <c r="E1222" s="319"/>
      <c r="F1222" s="284"/>
      <c r="G1222" s="284"/>
      <c r="H1222" s="284"/>
      <c r="I1222" s="284"/>
    </row>
    <row r="1223" spans="1:9">
      <c r="A1223" s="318"/>
      <c r="B1223" s="279"/>
      <c r="C1223" s="327"/>
      <c r="D1223" s="319"/>
      <c r="E1223" s="319"/>
      <c r="F1223" s="284"/>
      <c r="G1223" s="284"/>
      <c r="H1223" s="284"/>
      <c r="I1223" s="284"/>
    </row>
    <row r="1224" spans="1:9">
      <c r="A1224" s="318"/>
      <c r="B1224" s="279"/>
      <c r="C1224" s="327"/>
      <c r="D1224" s="319"/>
      <c r="E1224" s="319"/>
      <c r="F1224" s="284"/>
      <c r="G1224" s="284"/>
      <c r="H1224" s="284"/>
      <c r="I1224" s="284"/>
    </row>
    <row r="1225" spans="1:9">
      <c r="A1225" s="318"/>
      <c r="B1225" s="279"/>
      <c r="C1225" s="327"/>
      <c r="D1225" s="319"/>
      <c r="E1225" s="319"/>
      <c r="F1225" s="284"/>
      <c r="G1225" s="284"/>
      <c r="H1225" s="284"/>
      <c r="I1225" s="284"/>
    </row>
    <row r="1226" spans="1:9">
      <c r="A1226" s="318"/>
      <c r="B1226" s="279"/>
      <c r="C1226" s="327"/>
      <c r="D1226" s="319"/>
      <c r="E1226" s="319"/>
      <c r="F1226" s="284"/>
      <c r="G1226" s="284"/>
      <c r="H1226" s="284"/>
      <c r="I1226" s="284"/>
    </row>
    <row r="1227" spans="1:9">
      <c r="A1227" s="318"/>
      <c r="B1227" s="279"/>
      <c r="C1227" s="327"/>
      <c r="D1227" s="319"/>
      <c r="E1227" s="319"/>
      <c r="F1227" s="284"/>
      <c r="G1227" s="284"/>
      <c r="H1227" s="284"/>
      <c r="I1227" s="284"/>
    </row>
    <row r="1228" spans="1:9">
      <c r="A1228" s="318"/>
      <c r="B1228" s="279"/>
      <c r="C1228" s="327"/>
      <c r="D1228" s="319"/>
      <c r="E1228" s="319"/>
      <c r="F1228" s="284"/>
      <c r="G1228" s="284"/>
      <c r="H1228" s="284"/>
      <c r="I1228" s="284"/>
    </row>
    <row r="1229" spans="1:9">
      <c r="A1229" s="318"/>
      <c r="B1229" s="279"/>
      <c r="C1229" s="327"/>
      <c r="D1229" s="319"/>
      <c r="E1229" s="319"/>
      <c r="F1229" s="284"/>
      <c r="G1229" s="284"/>
      <c r="H1229" s="284"/>
      <c r="I1229" s="284"/>
    </row>
    <row r="1230" spans="1:9">
      <c r="A1230" s="318"/>
      <c r="B1230" s="279"/>
      <c r="C1230" s="327"/>
      <c r="D1230" s="319"/>
      <c r="E1230" s="319"/>
      <c r="F1230" s="284"/>
      <c r="G1230" s="284"/>
      <c r="H1230" s="284"/>
      <c r="I1230" s="284"/>
    </row>
    <row r="1231" spans="1:9">
      <c r="A1231" s="318"/>
      <c r="B1231" s="279"/>
      <c r="C1231" s="327"/>
      <c r="D1231" s="319"/>
      <c r="E1231" s="319"/>
      <c r="F1231" s="284"/>
      <c r="G1231" s="284"/>
      <c r="H1231" s="284"/>
      <c r="I1231" s="284"/>
    </row>
    <row r="1232" spans="1:9">
      <c r="A1232" s="318"/>
      <c r="B1232" s="279"/>
      <c r="C1232" s="327"/>
      <c r="D1232" s="319"/>
      <c r="E1232" s="319"/>
      <c r="F1232" s="284"/>
      <c r="G1232" s="284"/>
      <c r="H1232" s="284"/>
      <c r="I1232" s="284"/>
    </row>
    <row r="1233" spans="1:9">
      <c r="A1233" s="318"/>
      <c r="B1233" s="279"/>
      <c r="C1233" s="327"/>
      <c r="D1233" s="319"/>
      <c r="E1233" s="319"/>
      <c r="F1233" s="284"/>
      <c r="G1233" s="284"/>
      <c r="H1233" s="284"/>
      <c r="I1233" s="284"/>
    </row>
    <row r="1234" spans="1:9">
      <c r="A1234" s="318"/>
      <c r="B1234" s="279"/>
      <c r="C1234" s="327"/>
      <c r="D1234" s="319"/>
      <c r="E1234" s="319"/>
      <c r="F1234" s="284"/>
      <c r="G1234" s="284"/>
      <c r="H1234" s="284"/>
      <c r="I1234" s="284"/>
    </row>
    <row r="1235" spans="1:9">
      <c r="A1235" s="318"/>
      <c r="B1235" s="279"/>
      <c r="C1235" s="327"/>
      <c r="D1235" s="319"/>
      <c r="E1235" s="319"/>
      <c r="F1235" s="284"/>
      <c r="G1235" s="284"/>
      <c r="H1235" s="284"/>
      <c r="I1235" s="284"/>
    </row>
    <row r="1236" spans="1:9">
      <c r="A1236" s="318"/>
      <c r="B1236" s="279"/>
      <c r="C1236" s="327"/>
      <c r="D1236" s="319"/>
      <c r="E1236" s="319"/>
      <c r="F1236" s="284"/>
      <c r="G1236" s="284"/>
      <c r="H1236" s="284"/>
      <c r="I1236" s="284"/>
    </row>
    <row r="1237" spans="1:9">
      <c r="A1237" s="318"/>
      <c r="B1237" s="279"/>
      <c r="C1237" s="327"/>
      <c r="D1237" s="319"/>
      <c r="E1237" s="319"/>
      <c r="F1237" s="284"/>
      <c r="G1237" s="284"/>
      <c r="H1237" s="284"/>
      <c r="I1237" s="284"/>
    </row>
    <row r="1238" spans="1:9">
      <c r="A1238" s="318"/>
      <c r="B1238" s="279"/>
      <c r="C1238" s="327"/>
      <c r="D1238" s="319"/>
      <c r="E1238" s="319"/>
      <c r="F1238" s="284"/>
      <c r="G1238" s="284"/>
      <c r="H1238" s="284"/>
      <c r="I1238" s="284"/>
    </row>
    <row r="1239" spans="1:9">
      <c r="A1239" s="318"/>
      <c r="B1239" s="279"/>
      <c r="C1239" s="327"/>
      <c r="D1239" s="319"/>
      <c r="E1239" s="319"/>
      <c r="F1239" s="284"/>
      <c r="G1239" s="284"/>
      <c r="H1239" s="284"/>
      <c r="I1239" s="284"/>
    </row>
    <row r="1240" spans="1:9">
      <c r="A1240" s="318"/>
      <c r="B1240" s="279"/>
      <c r="C1240" s="327"/>
      <c r="D1240" s="319"/>
      <c r="E1240" s="319"/>
      <c r="F1240" s="284"/>
      <c r="G1240" s="284"/>
      <c r="H1240" s="284"/>
      <c r="I1240" s="284"/>
    </row>
    <row r="1241" spans="1:9">
      <c r="A1241" s="318"/>
      <c r="B1241" s="279"/>
      <c r="C1241" s="327"/>
      <c r="D1241" s="319"/>
      <c r="E1241" s="319"/>
      <c r="F1241" s="284"/>
      <c r="G1241" s="284"/>
      <c r="H1241" s="284"/>
      <c r="I1241" s="284"/>
    </row>
    <row r="1242" spans="1:9">
      <c r="A1242" s="318"/>
      <c r="B1242" s="279"/>
      <c r="C1242" s="327"/>
      <c r="D1242" s="319"/>
      <c r="E1242" s="319"/>
      <c r="F1242" s="284"/>
      <c r="G1242" s="284"/>
      <c r="H1242" s="284"/>
      <c r="I1242" s="284"/>
    </row>
    <row r="1243" spans="1:9">
      <c r="A1243" s="318"/>
      <c r="B1243" s="279"/>
      <c r="C1243" s="327"/>
      <c r="D1243" s="319"/>
      <c r="E1243" s="319"/>
      <c r="F1243" s="284"/>
      <c r="G1243" s="284"/>
      <c r="H1243" s="284"/>
      <c r="I1243" s="284"/>
    </row>
    <row r="1244" spans="1:9">
      <c r="A1244" s="318"/>
      <c r="B1244" s="279"/>
      <c r="C1244" s="327"/>
      <c r="D1244" s="319"/>
      <c r="E1244" s="319"/>
      <c r="F1244" s="284"/>
      <c r="G1244" s="284"/>
      <c r="H1244" s="284"/>
      <c r="I1244" s="284"/>
    </row>
    <row r="1245" spans="1:9">
      <c r="A1245" s="318"/>
      <c r="B1245" s="279"/>
      <c r="C1245" s="327"/>
      <c r="D1245" s="319"/>
      <c r="E1245" s="319"/>
      <c r="F1245" s="284"/>
      <c r="G1245" s="284"/>
      <c r="H1245" s="284"/>
      <c r="I1245" s="284"/>
    </row>
    <row r="1246" spans="1:9">
      <c r="A1246" s="318"/>
      <c r="B1246" s="279"/>
      <c r="C1246" s="327"/>
      <c r="D1246" s="319"/>
      <c r="E1246" s="319"/>
      <c r="F1246" s="284"/>
      <c r="G1246" s="284"/>
      <c r="H1246" s="284"/>
      <c r="I1246" s="284"/>
    </row>
    <row r="1247" spans="1:9">
      <c r="A1247" s="318"/>
      <c r="B1247" s="279"/>
      <c r="C1247" s="327"/>
      <c r="D1247" s="319"/>
      <c r="E1247" s="319"/>
      <c r="F1247" s="284"/>
      <c r="G1247" s="284"/>
      <c r="H1247" s="284"/>
      <c r="I1247" s="284"/>
    </row>
    <row r="1248" spans="1:9">
      <c r="A1248" s="318"/>
      <c r="B1248" s="279"/>
      <c r="C1248" s="327"/>
      <c r="D1248" s="319"/>
      <c r="E1248" s="319"/>
      <c r="F1248" s="284"/>
      <c r="G1248" s="284"/>
      <c r="H1248" s="284"/>
      <c r="I1248" s="284"/>
    </row>
    <row r="1249" spans="1:9">
      <c r="A1249" s="318"/>
      <c r="B1249" s="279"/>
      <c r="C1249" s="327"/>
      <c r="D1249" s="319"/>
      <c r="E1249" s="319"/>
      <c r="F1249" s="284"/>
      <c r="G1249" s="284"/>
      <c r="H1249" s="284"/>
      <c r="I1249" s="284"/>
    </row>
    <row r="1250" spans="1:9">
      <c r="A1250" s="318"/>
      <c r="B1250" s="279"/>
      <c r="C1250" s="327"/>
      <c r="D1250" s="319"/>
      <c r="E1250" s="319"/>
      <c r="F1250" s="284"/>
      <c r="G1250" s="284"/>
      <c r="H1250" s="284"/>
      <c r="I1250" s="284"/>
    </row>
    <row r="1251" spans="1:9">
      <c r="A1251" s="318"/>
      <c r="B1251" s="279"/>
      <c r="C1251" s="327"/>
      <c r="D1251" s="319"/>
      <c r="E1251" s="319"/>
      <c r="F1251" s="284"/>
      <c r="G1251" s="284"/>
      <c r="H1251" s="284"/>
      <c r="I1251" s="284"/>
    </row>
    <row r="1252" spans="1:9">
      <c r="A1252" s="318"/>
      <c r="B1252" s="279"/>
      <c r="C1252" s="327"/>
      <c r="D1252" s="319"/>
      <c r="E1252" s="319"/>
      <c r="F1252" s="284"/>
      <c r="G1252" s="284"/>
      <c r="H1252" s="284"/>
      <c r="I1252" s="284"/>
    </row>
    <row r="1253" spans="1:9">
      <c r="A1253" s="318"/>
      <c r="B1253" s="279"/>
      <c r="C1253" s="327"/>
      <c r="D1253" s="319"/>
      <c r="E1253" s="319"/>
      <c r="F1253" s="284"/>
      <c r="G1253" s="284"/>
      <c r="H1253" s="284"/>
      <c r="I1253" s="284"/>
    </row>
    <row r="1254" spans="1:9">
      <c r="A1254" s="318"/>
      <c r="B1254" s="279"/>
      <c r="C1254" s="327"/>
      <c r="D1254" s="319"/>
      <c r="E1254" s="319"/>
      <c r="F1254" s="284"/>
      <c r="G1254" s="284"/>
      <c r="H1254" s="284"/>
      <c r="I1254" s="284"/>
    </row>
    <row r="1255" spans="1:9">
      <c r="A1255" s="318"/>
      <c r="B1255" s="279"/>
      <c r="C1255" s="327"/>
      <c r="D1255" s="319"/>
      <c r="E1255" s="319"/>
      <c r="F1255" s="284"/>
      <c r="G1255" s="284"/>
      <c r="H1255" s="284"/>
      <c r="I1255" s="284"/>
    </row>
    <row r="1256" spans="1:9">
      <c r="A1256" s="318"/>
      <c r="B1256" s="279"/>
      <c r="C1256" s="327"/>
      <c r="D1256" s="319"/>
      <c r="E1256" s="319"/>
      <c r="F1256" s="284"/>
      <c r="G1256" s="284"/>
      <c r="H1256" s="284"/>
      <c r="I1256" s="284"/>
    </row>
    <row r="1257" spans="1:9">
      <c r="A1257" s="318"/>
      <c r="B1257" s="279"/>
      <c r="C1257" s="327"/>
      <c r="D1257" s="319"/>
      <c r="E1257" s="319"/>
      <c r="F1257" s="284"/>
      <c r="G1257" s="284"/>
      <c r="H1257" s="284"/>
      <c r="I1257" s="284"/>
    </row>
    <row r="1258" spans="1:9">
      <c r="A1258" s="318"/>
      <c r="B1258" s="279"/>
      <c r="C1258" s="327"/>
      <c r="D1258" s="319"/>
      <c r="E1258" s="319"/>
      <c r="F1258" s="284"/>
      <c r="G1258" s="284"/>
      <c r="H1258" s="284"/>
      <c r="I1258" s="284"/>
    </row>
    <row r="1259" spans="1:9">
      <c r="A1259" s="318"/>
      <c r="B1259" s="279"/>
      <c r="C1259" s="327"/>
      <c r="D1259" s="319"/>
      <c r="E1259" s="319"/>
      <c r="F1259" s="284"/>
      <c r="G1259" s="284"/>
      <c r="H1259" s="284"/>
      <c r="I1259" s="284"/>
    </row>
    <row r="1260" spans="1:9">
      <c r="A1260" s="318"/>
      <c r="B1260" s="279"/>
      <c r="C1260" s="327"/>
      <c r="D1260" s="319"/>
      <c r="E1260" s="319"/>
      <c r="F1260" s="284"/>
      <c r="G1260" s="284"/>
      <c r="H1260" s="284"/>
      <c r="I1260" s="284"/>
    </row>
    <row r="1261" spans="1:9">
      <c r="A1261" s="318"/>
      <c r="B1261" s="279"/>
      <c r="C1261" s="327"/>
      <c r="D1261" s="319"/>
      <c r="E1261" s="319"/>
      <c r="F1261" s="284"/>
      <c r="G1261" s="284"/>
      <c r="H1261" s="284"/>
      <c r="I1261" s="284"/>
    </row>
    <row r="1262" spans="1:9">
      <c r="A1262" s="318"/>
      <c r="B1262" s="279"/>
      <c r="C1262" s="327"/>
      <c r="D1262" s="319"/>
      <c r="E1262" s="319"/>
      <c r="F1262" s="284"/>
      <c r="G1262" s="284"/>
      <c r="H1262" s="284"/>
      <c r="I1262" s="284"/>
    </row>
    <row r="1263" spans="1:9">
      <c r="A1263" s="318"/>
      <c r="B1263" s="279"/>
      <c r="C1263" s="327"/>
      <c r="D1263" s="319"/>
      <c r="E1263" s="319"/>
      <c r="F1263" s="284"/>
      <c r="G1263" s="284"/>
      <c r="H1263" s="284"/>
      <c r="I1263" s="284"/>
    </row>
    <row r="1264" spans="1:9">
      <c r="A1264" s="318"/>
      <c r="B1264" s="279"/>
      <c r="C1264" s="327"/>
      <c r="D1264" s="319"/>
      <c r="E1264" s="319"/>
      <c r="F1264" s="284"/>
      <c r="G1264" s="284"/>
      <c r="H1264" s="284"/>
      <c r="I1264" s="284"/>
    </row>
    <row r="1265" spans="1:9">
      <c r="A1265" s="318"/>
      <c r="B1265" s="279"/>
      <c r="C1265" s="327"/>
      <c r="D1265" s="319"/>
      <c r="E1265" s="319"/>
      <c r="F1265" s="284"/>
      <c r="G1265" s="284"/>
      <c r="H1265" s="284"/>
      <c r="I1265" s="284"/>
    </row>
    <row r="1266" spans="1:9">
      <c r="A1266" s="318"/>
      <c r="B1266" s="279"/>
      <c r="C1266" s="327"/>
      <c r="D1266" s="319"/>
      <c r="E1266" s="319"/>
      <c r="F1266" s="284"/>
      <c r="G1266" s="284"/>
      <c r="H1266" s="284"/>
      <c r="I1266" s="284"/>
    </row>
    <row r="1267" spans="1:9">
      <c r="A1267" s="318"/>
      <c r="B1267" s="279"/>
      <c r="C1267" s="327"/>
      <c r="D1267" s="319"/>
      <c r="E1267" s="319"/>
      <c r="F1267" s="284"/>
      <c r="G1267" s="284"/>
      <c r="H1267" s="284"/>
      <c r="I1267" s="284"/>
    </row>
    <row r="1268" spans="1:9">
      <c r="A1268" s="318"/>
      <c r="B1268" s="279"/>
      <c r="C1268" s="327"/>
      <c r="D1268" s="319"/>
      <c r="E1268" s="319"/>
      <c r="F1268" s="284"/>
      <c r="G1268" s="284"/>
      <c r="H1268" s="284"/>
      <c r="I1268" s="284"/>
    </row>
    <row r="1269" spans="1:9">
      <c r="A1269" s="318"/>
      <c r="B1269" s="279"/>
      <c r="C1269" s="327"/>
      <c r="D1269" s="319"/>
      <c r="E1269" s="319"/>
      <c r="F1269" s="284"/>
      <c r="G1269" s="284"/>
      <c r="H1269" s="284"/>
      <c r="I1269" s="284"/>
    </row>
    <row r="1270" spans="1:9">
      <c r="A1270" s="318"/>
      <c r="B1270" s="279"/>
      <c r="C1270" s="327"/>
      <c r="D1270" s="319"/>
      <c r="E1270" s="319"/>
      <c r="F1270" s="284"/>
      <c r="G1270" s="284"/>
      <c r="H1270" s="284"/>
      <c r="I1270" s="284"/>
    </row>
    <row r="1271" spans="1:9">
      <c r="A1271" s="318"/>
      <c r="B1271" s="279"/>
      <c r="C1271" s="327"/>
      <c r="D1271" s="319"/>
      <c r="E1271" s="319"/>
      <c r="F1271" s="284"/>
      <c r="G1271" s="284"/>
      <c r="H1271" s="284"/>
      <c r="I1271" s="284"/>
    </row>
    <row r="1272" spans="1:9">
      <c r="A1272" s="318"/>
      <c r="B1272" s="279"/>
      <c r="C1272" s="327"/>
      <c r="D1272" s="319"/>
      <c r="E1272" s="319"/>
      <c r="F1272" s="284"/>
      <c r="G1272" s="284"/>
      <c r="H1272" s="284"/>
      <c r="I1272" s="284"/>
    </row>
    <row r="1273" spans="1:9">
      <c r="A1273" s="318"/>
      <c r="B1273" s="279"/>
      <c r="C1273" s="327"/>
      <c r="D1273" s="319"/>
      <c r="E1273" s="319"/>
      <c r="F1273" s="284"/>
      <c r="G1273" s="284"/>
      <c r="H1273" s="284"/>
      <c r="I1273" s="284"/>
    </row>
    <row r="1274" spans="1:9">
      <c r="A1274" s="318"/>
      <c r="B1274" s="279"/>
      <c r="C1274" s="327"/>
      <c r="D1274" s="319"/>
      <c r="E1274" s="319"/>
      <c r="F1274" s="284"/>
      <c r="G1274" s="284"/>
      <c r="H1274" s="284"/>
      <c r="I1274" s="284"/>
    </row>
    <row r="1275" spans="1:9">
      <c r="A1275" s="318"/>
      <c r="B1275" s="279"/>
      <c r="C1275" s="327"/>
      <c r="D1275" s="319"/>
      <c r="E1275" s="319"/>
      <c r="F1275" s="284"/>
      <c r="G1275" s="284"/>
      <c r="H1275" s="284"/>
      <c r="I1275" s="284"/>
    </row>
    <row r="1276" spans="1:9">
      <c r="A1276" s="318"/>
      <c r="B1276" s="279"/>
      <c r="C1276" s="327"/>
      <c r="D1276" s="319"/>
      <c r="E1276" s="319"/>
      <c r="F1276" s="284"/>
      <c r="G1276" s="284"/>
      <c r="H1276" s="284"/>
      <c r="I1276" s="284"/>
    </row>
    <row r="1277" spans="1:9">
      <c r="A1277" s="318"/>
      <c r="B1277" s="279"/>
      <c r="C1277" s="327"/>
      <c r="D1277" s="319"/>
      <c r="E1277" s="319"/>
      <c r="F1277" s="284"/>
      <c r="G1277" s="284"/>
      <c r="H1277" s="284"/>
      <c r="I1277" s="284"/>
    </row>
    <row r="1278" spans="1:9">
      <c r="A1278" s="318"/>
      <c r="B1278" s="279"/>
      <c r="C1278" s="327"/>
      <c r="D1278" s="319"/>
      <c r="E1278" s="319"/>
      <c r="F1278" s="284"/>
      <c r="G1278" s="284"/>
      <c r="H1278" s="284"/>
      <c r="I1278" s="284"/>
    </row>
    <row r="1279" spans="1:9">
      <c r="A1279" s="318"/>
      <c r="B1279" s="279"/>
      <c r="C1279" s="327"/>
      <c r="D1279" s="319"/>
      <c r="E1279" s="319"/>
      <c r="F1279" s="284"/>
      <c r="G1279" s="284"/>
      <c r="H1279" s="284"/>
      <c r="I1279" s="284"/>
    </row>
    <row r="1280" spans="1:9">
      <c r="A1280" s="318"/>
      <c r="B1280" s="279"/>
      <c r="C1280" s="327"/>
      <c r="D1280" s="319"/>
      <c r="E1280" s="319"/>
      <c r="F1280" s="284"/>
      <c r="G1280" s="284"/>
      <c r="H1280" s="284"/>
      <c r="I1280" s="284"/>
    </row>
    <row r="1281" spans="1:9">
      <c r="A1281" s="318"/>
      <c r="B1281" s="279"/>
      <c r="C1281" s="327"/>
      <c r="D1281" s="319"/>
      <c r="E1281" s="319"/>
      <c r="F1281" s="284"/>
      <c r="G1281" s="284"/>
      <c r="H1281" s="284"/>
      <c r="I1281" s="284"/>
    </row>
    <row r="1282" spans="1:9">
      <c r="A1282" s="318"/>
      <c r="B1282" s="279"/>
      <c r="C1282" s="327"/>
      <c r="D1282" s="319"/>
      <c r="E1282" s="319"/>
      <c r="F1282" s="284"/>
      <c r="G1282" s="284"/>
      <c r="H1282" s="284"/>
      <c r="I1282" s="284"/>
    </row>
    <row r="1283" spans="1:9">
      <c r="A1283" s="318"/>
      <c r="B1283" s="279"/>
      <c r="C1283" s="327"/>
      <c r="D1283" s="319"/>
      <c r="E1283" s="319"/>
      <c r="F1283" s="284"/>
      <c r="G1283" s="284"/>
      <c r="H1283" s="284"/>
      <c r="I1283" s="284"/>
    </row>
    <row r="1284" spans="1:9">
      <c r="A1284" s="318"/>
      <c r="B1284" s="279"/>
      <c r="C1284" s="327"/>
      <c r="D1284" s="319"/>
      <c r="E1284" s="319"/>
      <c r="F1284" s="284"/>
      <c r="G1284" s="284"/>
      <c r="H1284" s="284"/>
      <c r="I1284" s="284"/>
    </row>
    <row r="1285" spans="1:9">
      <c r="A1285" s="318"/>
      <c r="B1285" s="279"/>
      <c r="C1285" s="327"/>
      <c r="D1285" s="319"/>
      <c r="E1285" s="319"/>
      <c r="F1285" s="284"/>
      <c r="G1285" s="284"/>
      <c r="H1285" s="284"/>
      <c r="I1285" s="284"/>
    </row>
    <row r="1286" spans="1:9">
      <c r="A1286" s="318"/>
      <c r="B1286" s="279"/>
      <c r="C1286" s="327"/>
      <c r="D1286" s="319"/>
      <c r="E1286" s="319"/>
      <c r="F1286" s="284"/>
      <c r="G1286" s="284"/>
      <c r="H1286" s="284"/>
      <c r="I1286" s="284"/>
    </row>
    <row r="1287" spans="1:9">
      <c r="A1287" s="318"/>
      <c r="B1287" s="279"/>
      <c r="C1287" s="327"/>
      <c r="D1287" s="319"/>
      <c r="E1287" s="319"/>
      <c r="F1287" s="284"/>
      <c r="G1287" s="284"/>
      <c r="H1287" s="284"/>
      <c r="I1287" s="284"/>
    </row>
    <row r="1288" spans="1:9">
      <c r="A1288" s="318"/>
      <c r="B1288" s="279"/>
      <c r="C1288" s="327"/>
      <c r="D1288" s="319"/>
      <c r="E1288" s="319"/>
      <c r="F1288" s="284"/>
      <c r="G1288" s="284"/>
      <c r="H1288" s="284"/>
      <c r="I1288" s="284"/>
    </row>
    <row r="1289" spans="1:9">
      <c r="A1289" s="318"/>
      <c r="B1289" s="279"/>
      <c r="C1289" s="327"/>
      <c r="D1289" s="319"/>
      <c r="E1289" s="319"/>
      <c r="F1289" s="284"/>
      <c r="G1289" s="284"/>
      <c r="H1289" s="284"/>
      <c r="I1289" s="284"/>
    </row>
    <row r="1290" spans="1:9">
      <c r="A1290" s="318"/>
      <c r="B1290" s="279"/>
      <c r="C1290" s="327"/>
      <c r="D1290" s="319"/>
      <c r="E1290" s="319"/>
      <c r="F1290" s="284"/>
      <c r="G1290" s="284"/>
      <c r="H1290" s="284"/>
      <c r="I1290" s="284"/>
    </row>
    <row r="1291" spans="1:9">
      <c r="A1291" s="318"/>
      <c r="B1291" s="279"/>
      <c r="C1291" s="327"/>
      <c r="D1291" s="319"/>
      <c r="E1291" s="319"/>
      <c r="F1291" s="284"/>
      <c r="G1291" s="284"/>
      <c r="H1291" s="284"/>
      <c r="I1291" s="284"/>
    </row>
    <row r="1292" spans="1:9">
      <c r="A1292" s="318"/>
      <c r="B1292" s="279"/>
      <c r="C1292" s="327"/>
      <c r="D1292" s="319"/>
      <c r="E1292" s="319"/>
      <c r="F1292" s="284"/>
      <c r="G1292" s="284"/>
      <c r="H1292" s="284"/>
      <c r="I1292" s="284"/>
    </row>
    <row r="1293" spans="1:9">
      <c r="A1293" s="318"/>
      <c r="B1293" s="279"/>
      <c r="C1293" s="327"/>
      <c r="D1293" s="319"/>
      <c r="E1293" s="319"/>
      <c r="F1293" s="284"/>
      <c r="G1293" s="284"/>
      <c r="H1293" s="284"/>
      <c r="I1293" s="284"/>
    </row>
    <row r="1294" spans="1:9">
      <c r="A1294" s="318"/>
      <c r="B1294" s="279"/>
      <c r="C1294" s="327"/>
      <c r="D1294" s="319"/>
      <c r="E1294" s="319"/>
      <c r="F1294" s="284"/>
      <c r="G1294" s="284"/>
      <c r="H1294" s="284"/>
      <c r="I1294" s="284"/>
    </row>
    <row r="1295" spans="1:9">
      <c r="A1295" s="318"/>
      <c r="B1295" s="279"/>
      <c r="C1295" s="327"/>
      <c r="D1295" s="319"/>
      <c r="E1295" s="319"/>
      <c r="F1295" s="284"/>
      <c r="G1295" s="284"/>
      <c r="H1295" s="284"/>
      <c r="I1295" s="284"/>
    </row>
    <row r="1296" spans="1:9">
      <c r="A1296" s="318"/>
      <c r="B1296" s="279"/>
      <c r="C1296" s="327"/>
      <c r="D1296" s="319"/>
      <c r="E1296" s="319"/>
      <c r="F1296" s="284"/>
      <c r="G1296" s="284"/>
      <c r="H1296" s="284"/>
      <c r="I1296" s="284"/>
    </row>
    <row r="1297" spans="1:9">
      <c r="A1297" s="318"/>
      <c r="B1297" s="279"/>
      <c r="C1297" s="327"/>
      <c r="D1297" s="319"/>
      <c r="E1297" s="319"/>
      <c r="F1297" s="284"/>
      <c r="G1297" s="284"/>
      <c r="H1297" s="284"/>
      <c r="I1297" s="284"/>
    </row>
    <row r="1298" spans="1:9">
      <c r="A1298" s="318"/>
      <c r="B1298" s="279"/>
      <c r="C1298" s="327"/>
      <c r="D1298" s="319"/>
      <c r="E1298" s="319"/>
      <c r="F1298" s="284"/>
      <c r="G1298" s="284"/>
      <c r="H1298" s="284"/>
      <c r="I1298" s="284"/>
    </row>
    <row r="1299" spans="1:9">
      <c r="A1299" s="318"/>
      <c r="B1299" s="279"/>
      <c r="C1299" s="327"/>
      <c r="D1299" s="319"/>
      <c r="E1299" s="319"/>
      <c r="F1299" s="284"/>
      <c r="G1299" s="284"/>
      <c r="H1299" s="284"/>
      <c r="I1299" s="284"/>
    </row>
    <row r="1300" spans="1:9">
      <c r="A1300" s="318"/>
      <c r="B1300" s="279"/>
      <c r="C1300" s="327"/>
      <c r="D1300" s="319"/>
      <c r="E1300" s="319"/>
      <c r="F1300" s="284"/>
      <c r="G1300" s="284"/>
      <c r="H1300" s="284"/>
      <c r="I1300" s="284"/>
    </row>
    <row r="1301" spans="1:9">
      <c r="A1301" s="318"/>
      <c r="B1301" s="279"/>
      <c r="C1301" s="327"/>
      <c r="D1301" s="319"/>
      <c r="E1301" s="319"/>
      <c r="F1301" s="284"/>
      <c r="G1301" s="284"/>
      <c r="H1301" s="284"/>
      <c r="I1301" s="284"/>
    </row>
    <row r="1302" spans="1:9">
      <c r="A1302" s="318"/>
      <c r="B1302" s="279"/>
      <c r="C1302" s="327"/>
      <c r="D1302" s="319"/>
      <c r="E1302" s="319"/>
      <c r="F1302" s="284"/>
      <c r="G1302" s="284"/>
      <c r="H1302" s="284"/>
      <c r="I1302" s="284"/>
    </row>
    <row r="1303" spans="1:9">
      <c r="A1303" s="318"/>
      <c r="B1303" s="279"/>
      <c r="C1303" s="327"/>
      <c r="D1303" s="319"/>
      <c r="E1303" s="319"/>
      <c r="F1303" s="284"/>
      <c r="G1303" s="284"/>
      <c r="H1303" s="284"/>
      <c r="I1303" s="284"/>
    </row>
    <row r="1304" spans="1:9">
      <c r="A1304" s="318"/>
      <c r="B1304" s="279"/>
      <c r="C1304" s="327"/>
      <c r="D1304" s="319"/>
      <c r="E1304" s="319"/>
      <c r="F1304" s="284"/>
      <c r="G1304" s="284"/>
      <c r="H1304" s="284"/>
      <c r="I1304" s="284"/>
    </row>
    <row r="1305" spans="1:9">
      <c r="A1305" s="318"/>
      <c r="B1305" s="279"/>
      <c r="C1305" s="327"/>
      <c r="D1305" s="319"/>
      <c r="E1305" s="319"/>
      <c r="F1305" s="284"/>
      <c r="G1305" s="284"/>
      <c r="H1305" s="284"/>
      <c r="I1305" s="284"/>
    </row>
    <row r="1306" spans="1:9">
      <c r="A1306" s="318"/>
      <c r="B1306" s="279"/>
      <c r="C1306" s="327"/>
      <c r="D1306" s="319"/>
      <c r="E1306" s="319"/>
      <c r="F1306" s="284"/>
      <c r="G1306" s="284"/>
      <c r="H1306" s="284"/>
      <c r="I1306" s="284"/>
    </row>
    <row r="1307" spans="1:9">
      <c r="A1307" s="318"/>
      <c r="B1307" s="279"/>
      <c r="C1307" s="327"/>
      <c r="D1307" s="319"/>
      <c r="E1307" s="319"/>
      <c r="F1307" s="284"/>
      <c r="G1307" s="284"/>
      <c r="H1307" s="284"/>
      <c r="I1307" s="284"/>
    </row>
    <row r="1308" spans="1:9">
      <c r="A1308" s="318"/>
      <c r="B1308" s="279"/>
      <c r="C1308" s="327"/>
      <c r="D1308" s="319"/>
      <c r="E1308" s="319"/>
      <c r="F1308" s="284"/>
      <c r="G1308" s="284"/>
      <c r="H1308" s="284"/>
      <c r="I1308" s="284"/>
    </row>
    <row r="1309" spans="1:9">
      <c r="A1309" s="318"/>
      <c r="B1309" s="279"/>
      <c r="C1309" s="327"/>
      <c r="D1309" s="319"/>
      <c r="E1309" s="319"/>
      <c r="F1309" s="284"/>
      <c r="G1309" s="284"/>
      <c r="H1309" s="284"/>
      <c r="I1309" s="284"/>
    </row>
    <row r="1310" spans="1:9">
      <c r="A1310" s="318"/>
      <c r="B1310" s="279"/>
      <c r="C1310" s="327"/>
      <c r="D1310" s="319"/>
      <c r="E1310" s="319"/>
      <c r="F1310" s="284"/>
      <c r="G1310" s="284"/>
      <c r="H1310" s="284"/>
      <c r="I1310" s="284"/>
    </row>
    <row r="1311" spans="1:9">
      <c r="A1311" s="318"/>
      <c r="B1311" s="279"/>
      <c r="C1311" s="327"/>
      <c r="D1311" s="319"/>
      <c r="E1311" s="319"/>
      <c r="F1311" s="284"/>
      <c r="G1311" s="284"/>
      <c r="H1311" s="284"/>
      <c r="I1311" s="284"/>
    </row>
    <row r="1312" spans="1:9">
      <c r="A1312" s="318"/>
      <c r="B1312" s="279"/>
      <c r="C1312" s="327"/>
      <c r="D1312" s="319"/>
      <c r="E1312" s="319"/>
      <c r="F1312" s="284"/>
      <c r="G1312" s="284"/>
      <c r="H1312" s="284"/>
      <c r="I1312" s="284"/>
    </row>
    <row r="1313" spans="1:9">
      <c r="A1313" s="318"/>
      <c r="B1313" s="279"/>
      <c r="C1313" s="327"/>
      <c r="D1313" s="319"/>
      <c r="E1313" s="319"/>
      <c r="F1313" s="284"/>
      <c r="G1313" s="284"/>
      <c r="H1313" s="284"/>
      <c r="I1313" s="284"/>
    </row>
    <row r="1314" spans="1:9">
      <c r="A1314" s="318"/>
      <c r="B1314" s="279"/>
      <c r="C1314" s="327"/>
      <c r="D1314" s="319"/>
      <c r="E1314" s="319"/>
      <c r="F1314" s="284"/>
      <c r="G1314" s="284"/>
      <c r="H1314" s="284"/>
      <c r="I1314" s="284"/>
    </row>
    <row r="1315" spans="1:9">
      <c r="A1315" s="318"/>
      <c r="B1315" s="279"/>
      <c r="C1315" s="327"/>
      <c r="D1315" s="319"/>
      <c r="E1315" s="319"/>
      <c r="F1315" s="284"/>
      <c r="G1315" s="284"/>
      <c r="H1315" s="284"/>
      <c r="I1315" s="284"/>
    </row>
    <row r="1316" spans="1:9">
      <c r="A1316" s="318"/>
      <c r="B1316" s="279"/>
      <c r="C1316" s="327"/>
      <c r="D1316" s="319"/>
      <c r="E1316" s="319"/>
      <c r="F1316" s="284"/>
      <c r="G1316" s="284"/>
      <c r="H1316" s="284"/>
      <c r="I1316" s="284"/>
    </row>
    <row r="1317" spans="1:9">
      <c r="A1317" s="318"/>
      <c r="B1317" s="279"/>
      <c r="C1317" s="327"/>
      <c r="D1317" s="319"/>
      <c r="E1317" s="319"/>
      <c r="F1317" s="284"/>
      <c r="G1317" s="284"/>
      <c r="H1317" s="284"/>
      <c r="I1317" s="284"/>
    </row>
    <row r="1318" spans="1:9">
      <c r="A1318" s="318"/>
      <c r="B1318" s="279"/>
      <c r="C1318" s="327"/>
      <c r="D1318" s="319"/>
      <c r="E1318" s="319"/>
      <c r="F1318" s="284"/>
      <c r="G1318" s="284"/>
      <c r="H1318" s="284"/>
      <c r="I1318" s="284"/>
    </row>
    <row r="1319" spans="1:9">
      <c r="A1319" s="318"/>
      <c r="B1319" s="279"/>
      <c r="C1319" s="327"/>
      <c r="D1319" s="319"/>
      <c r="E1319" s="319"/>
      <c r="F1319" s="284"/>
      <c r="G1319" s="284"/>
      <c r="H1319" s="284"/>
      <c r="I1319" s="284"/>
    </row>
    <row r="1320" spans="1:9">
      <c r="A1320" s="318"/>
      <c r="B1320" s="279"/>
      <c r="C1320" s="327"/>
      <c r="D1320" s="319"/>
      <c r="E1320" s="319"/>
      <c r="F1320" s="284"/>
      <c r="G1320" s="284"/>
      <c r="H1320" s="284"/>
      <c r="I1320" s="284"/>
    </row>
    <row r="1321" spans="1:9">
      <c r="A1321" s="318"/>
      <c r="B1321" s="279"/>
      <c r="C1321" s="327"/>
      <c r="D1321" s="319"/>
      <c r="E1321" s="319"/>
      <c r="F1321" s="284"/>
      <c r="G1321" s="284"/>
      <c r="H1321" s="284"/>
      <c r="I1321" s="284"/>
    </row>
    <row r="1322" spans="1:9">
      <c r="A1322" s="318"/>
      <c r="B1322" s="279"/>
      <c r="C1322" s="327"/>
      <c r="D1322" s="319"/>
      <c r="E1322" s="319"/>
      <c r="F1322" s="284"/>
      <c r="G1322" s="284"/>
      <c r="H1322" s="284"/>
      <c r="I1322" s="284"/>
    </row>
    <row r="1323" spans="1:9">
      <c r="A1323" s="318"/>
      <c r="B1323" s="279"/>
      <c r="C1323" s="327"/>
      <c r="D1323" s="319"/>
      <c r="E1323" s="319"/>
      <c r="F1323" s="284"/>
      <c r="G1323" s="284"/>
      <c r="H1323" s="284"/>
      <c r="I1323" s="284"/>
    </row>
    <row r="1324" spans="1:9">
      <c r="A1324" s="318"/>
      <c r="B1324" s="279"/>
      <c r="C1324" s="327"/>
      <c r="D1324" s="319"/>
      <c r="E1324" s="319"/>
      <c r="F1324" s="284"/>
      <c r="G1324" s="284"/>
      <c r="H1324" s="284"/>
      <c r="I1324" s="284"/>
    </row>
    <row r="1325" spans="1:9">
      <c r="A1325" s="318"/>
      <c r="B1325" s="279"/>
      <c r="C1325" s="327"/>
      <c r="D1325" s="319"/>
      <c r="E1325" s="319"/>
      <c r="F1325" s="284"/>
      <c r="G1325" s="284"/>
      <c r="H1325" s="284"/>
      <c r="I1325" s="284"/>
    </row>
    <row r="1326" spans="1:9">
      <c r="A1326" s="318"/>
      <c r="B1326" s="279"/>
      <c r="C1326" s="327"/>
      <c r="D1326" s="319"/>
      <c r="E1326" s="319"/>
      <c r="F1326" s="284"/>
      <c r="G1326" s="284"/>
      <c r="H1326" s="284"/>
      <c r="I1326" s="284"/>
    </row>
    <row r="1327" spans="1:9">
      <c r="A1327" s="318"/>
      <c r="B1327" s="279"/>
      <c r="C1327" s="327"/>
      <c r="D1327" s="319"/>
      <c r="E1327" s="319"/>
      <c r="F1327" s="284"/>
      <c r="G1327" s="284"/>
      <c r="H1327" s="284"/>
      <c r="I1327" s="284"/>
    </row>
    <row r="1328" spans="1:9">
      <c r="A1328" s="318"/>
      <c r="B1328" s="279"/>
      <c r="C1328" s="327"/>
      <c r="D1328" s="319"/>
      <c r="E1328" s="319"/>
      <c r="F1328" s="284"/>
      <c r="G1328" s="284"/>
      <c r="H1328" s="284"/>
      <c r="I1328" s="284"/>
    </row>
    <row r="1329" spans="1:9">
      <c r="A1329" s="318"/>
      <c r="B1329" s="279"/>
      <c r="C1329" s="327"/>
      <c r="D1329" s="319"/>
      <c r="E1329" s="319"/>
      <c r="F1329" s="284"/>
      <c r="G1329" s="284"/>
      <c r="H1329" s="284"/>
      <c r="I1329" s="284"/>
    </row>
    <row r="1330" spans="1:9">
      <c r="A1330" s="318"/>
      <c r="B1330" s="279"/>
      <c r="C1330" s="327"/>
      <c r="D1330" s="319"/>
      <c r="E1330" s="319"/>
      <c r="F1330" s="284"/>
      <c r="G1330" s="284"/>
      <c r="H1330" s="284"/>
      <c r="I1330" s="284"/>
    </row>
    <row r="1331" spans="1:9">
      <c r="A1331" s="318"/>
      <c r="B1331" s="279"/>
      <c r="C1331" s="327"/>
      <c r="D1331" s="319"/>
      <c r="E1331" s="319"/>
      <c r="F1331" s="284"/>
      <c r="G1331" s="284"/>
      <c r="H1331" s="284"/>
      <c r="I1331" s="284"/>
    </row>
    <row r="1332" spans="1:9">
      <c r="A1332" s="318"/>
      <c r="B1332" s="279"/>
      <c r="C1332" s="327"/>
      <c r="D1332" s="319"/>
      <c r="E1332" s="319"/>
      <c r="F1332" s="284"/>
      <c r="G1332" s="284"/>
      <c r="H1332" s="284"/>
      <c r="I1332" s="284"/>
    </row>
    <row r="1333" spans="1:9">
      <c r="A1333" s="318"/>
      <c r="B1333" s="279"/>
      <c r="C1333" s="327"/>
      <c r="D1333" s="319"/>
      <c r="E1333" s="319"/>
      <c r="F1333" s="284"/>
      <c r="G1333" s="284"/>
      <c r="H1333" s="284"/>
      <c r="I1333" s="284"/>
    </row>
    <row r="1334" spans="1:9">
      <c r="A1334" s="318"/>
      <c r="B1334" s="279"/>
      <c r="C1334" s="327"/>
      <c r="D1334" s="319"/>
      <c r="E1334" s="319"/>
      <c r="F1334" s="284"/>
      <c r="G1334" s="284"/>
      <c r="H1334" s="284"/>
      <c r="I1334" s="284"/>
    </row>
    <row r="1335" spans="1:9">
      <c r="A1335" s="318"/>
      <c r="B1335" s="279"/>
      <c r="C1335" s="327"/>
      <c r="D1335" s="319"/>
      <c r="E1335" s="319"/>
      <c r="F1335" s="284"/>
      <c r="G1335" s="284"/>
      <c r="H1335" s="284"/>
      <c r="I1335" s="284"/>
    </row>
    <row r="1336" spans="1:9">
      <c r="A1336" s="318"/>
      <c r="B1336" s="279"/>
      <c r="C1336" s="327"/>
      <c r="D1336" s="319"/>
      <c r="E1336" s="319"/>
      <c r="F1336" s="284"/>
      <c r="G1336" s="284"/>
      <c r="H1336" s="284"/>
      <c r="I1336" s="284"/>
    </row>
    <row r="1337" spans="1:9">
      <c r="A1337" s="318"/>
      <c r="B1337" s="279"/>
      <c r="C1337" s="327"/>
      <c r="D1337" s="319"/>
      <c r="E1337" s="319"/>
      <c r="F1337" s="284"/>
      <c r="G1337" s="284"/>
      <c r="H1337" s="284"/>
      <c r="I1337" s="284"/>
    </row>
    <row r="1338" spans="1:9">
      <c r="A1338" s="318"/>
      <c r="B1338" s="279"/>
      <c r="C1338" s="327"/>
      <c r="D1338" s="319"/>
      <c r="E1338" s="319"/>
      <c r="F1338" s="284"/>
      <c r="G1338" s="284"/>
      <c r="H1338" s="284"/>
      <c r="I1338" s="284"/>
    </row>
    <row r="1339" spans="1:9">
      <c r="A1339" s="318"/>
      <c r="B1339" s="279"/>
      <c r="C1339" s="327"/>
      <c r="D1339" s="319"/>
      <c r="E1339" s="319"/>
      <c r="F1339" s="284"/>
      <c r="G1339" s="284"/>
      <c r="H1339" s="284"/>
      <c r="I1339" s="284"/>
    </row>
    <row r="1340" spans="1:9">
      <c r="A1340" s="318"/>
      <c r="B1340" s="279"/>
      <c r="C1340" s="327"/>
      <c r="D1340" s="319"/>
      <c r="E1340" s="319"/>
      <c r="F1340" s="284"/>
      <c r="G1340" s="284"/>
      <c r="H1340" s="284"/>
      <c r="I1340" s="284"/>
    </row>
    <row r="1341" spans="1:9">
      <c r="A1341" s="318"/>
      <c r="B1341" s="279"/>
      <c r="C1341" s="327"/>
      <c r="D1341" s="319"/>
      <c r="E1341" s="319"/>
      <c r="F1341" s="284"/>
      <c r="G1341" s="284"/>
      <c r="H1341" s="284"/>
      <c r="I1341" s="284"/>
    </row>
    <row r="1342" spans="1:9">
      <c r="A1342" s="318"/>
      <c r="B1342" s="279"/>
      <c r="C1342" s="327"/>
      <c r="D1342" s="319"/>
      <c r="E1342" s="319"/>
      <c r="F1342" s="284"/>
      <c r="G1342" s="284"/>
      <c r="H1342" s="284"/>
      <c r="I1342" s="284"/>
    </row>
    <row r="1343" spans="1:9">
      <c r="A1343" s="318"/>
      <c r="B1343" s="279"/>
      <c r="C1343" s="327"/>
      <c r="D1343" s="319"/>
      <c r="E1343" s="319"/>
      <c r="F1343" s="284"/>
      <c r="G1343" s="284"/>
      <c r="H1343" s="284"/>
      <c r="I1343" s="284"/>
    </row>
    <row r="1344" spans="1:9">
      <c r="A1344" s="318"/>
      <c r="B1344" s="279"/>
      <c r="C1344" s="327"/>
      <c r="D1344" s="319"/>
      <c r="E1344" s="319"/>
      <c r="F1344" s="284"/>
      <c r="G1344" s="284"/>
      <c r="H1344" s="284"/>
      <c r="I1344" s="284"/>
    </row>
    <row r="1345" spans="1:9">
      <c r="A1345" s="318"/>
      <c r="B1345" s="279"/>
      <c r="C1345" s="327"/>
      <c r="D1345" s="319"/>
      <c r="E1345" s="319"/>
      <c r="F1345" s="284"/>
      <c r="G1345" s="284"/>
      <c r="H1345" s="284"/>
      <c r="I1345" s="284"/>
    </row>
    <row r="1346" spans="1:9">
      <c r="A1346" s="318"/>
      <c r="B1346" s="279"/>
      <c r="C1346" s="327"/>
      <c r="D1346" s="319"/>
      <c r="E1346" s="319"/>
      <c r="F1346" s="284"/>
      <c r="G1346" s="284"/>
      <c r="H1346" s="284"/>
      <c r="I1346" s="284"/>
    </row>
    <row r="1347" spans="1:9">
      <c r="A1347" s="318"/>
      <c r="B1347" s="279"/>
      <c r="C1347" s="327"/>
      <c r="D1347" s="319"/>
      <c r="E1347" s="319"/>
      <c r="F1347" s="284"/>
      <c r="G1347" s="284"/>
      <c r="H1347" s="284"/>
      <c r="I1347" s="284"/>
    </row>
    <row r="1348" spans="1:9">
      <c r="A1348" s="318"/>
      <c r="B1348" s="279"/>
      <c r="C1348" s="327"/>
      <c r="D1348" s="319"/>
      <c r="E1348" s="319"/>
      <c r="F1348" s="284"/>
      <c r="G1348" s="284"/>
      <c r="H1348" s="284"/>
      <c r="I1348" s="284"/>
    </row>
    <row r="1349" spans="1:9">
      <c r="A1349" s="318"/>
      <c r="B1349" s="279"/>
      <c r="C1349" s="327"/>
      <c r="D1349" s="319"/>
      <c r="E1349" s="319"/>
      <c r="F1349" s="284"/>
      <c r="G1349" s="284"/>
      <c r="H1349" s="284"/>
      <c r="I1349" s="284"/>
    </row>
    <row r="1350" spans="1:9">
      <c r="A1350" s="318"/>
      <c r="B1350" s="279"/>
      <c r="C1350" s="327"/>
      <c r="D1350" s="319"/>
      <c r="E1350" s="319"/>
      <c r="F1350" s="284"/>
      <c r="G1350" s="284"/>
      <c r="H1350" s="284"/>
      <c r="I1350" s="284"/>
    </row>
    <row r="1351" spans="1:9">
      <c r="A1351" s="318"/>
      <c r="B1351" s="279"/>
      <c r="C1351" s="327"/>
      <c r="D1351" s="319"/>
      <c r="E1351" s="319"/>
      <c r="F1351" s="284"/>
      <c r="G1351" s="284"/>
      <c r="H1351" s="284"/>
      <c r="I1351" s="284"/>
    </row>
    <row r="1352" spans="1:9">
      <c r="A1352" s="318"/>
      <c r="B1352" s="279"/>
      <c r="C1352" s="327"/>
      <c r="D1352" s="319"/>
      <c r="E1352" s="319"/>
      <c r="F1352" s="284"/>
      <c r="G1352" s="284"/>
      <c r="H1352" s="284"/>
      <c r="I1352" s="284"/>
    </row>
    <row r="1353" spans="1:9">
      <c r="A1353" s="318"/>
      <c r="B1353" s="279"/>
      <c r="C1353" s="327"/>
      <c r="D1353" s="319"/>
      <c r="E1353" s="319"/>
      <c r="F1353" s="284"/>
      <c r="G1353" s="284"/>
      <c r="H1353" s="284"/>
      <c r="I1353" s="284"/>
    </row>
    <row r="1354" spans="1:9">
      <c r="A1354" s="318"/>
      <c r="B1354" s="279"/>
      <c r="C1354" s="327"/>
      <c r="D1354" s="319"/>
      <c r="E1354" s="319"/>
      <c r="F1354" s="284"/>
      <c r="G1354" s="284"/>
      <c r="H1354" s="284"/>
      <c r="I1354" s="284"/>
    </row>
    <row r="1355" spans="1:9">
      <c r="A1355" s="318"/>
      <c r="B1355" s="279"/>
      <c r="C1355" s="327"/>
      <c r="D1355" s="319"/>
      <c r="E1355" s="319"/>
      <c r="F1355" s="284"/>
      <c r="G1355" s="284"/>
      <c r="H1355" s="284"/>
      <c r="I1355" s="284"/>
    </row>
    <row r="1356" spans="1:9">
      <c r="A1356" s="318"/>
      <c r="B1356" s="279"/>
      <c r="C1356" s="327"/>
      <c r="D1356" s="319"/>
      <c r="E1356" s="319"/>
      <c r="F1356" s="284"/>
      <c r="G1356" s="284"/>
      <c r="H1356" s="284"/>
      <c r="I1356" s="284"/>
    </row>
    <row r="1357" spans="1:9">
      <c r="A1357" s="318"/>
      <c r="B1357" s="279"/>
      <c r="C1357" s="327"/>
      <c r="D1357" s="319"/>
      <c r="E1357" s="319"/>
      <c r="F1357" s="284"/>
      <c r="G1357" s="284"/>
      <c r="H1357" s="284"/>
      <c r="I1357" s="284"/>
    </row>
    <row r="1358" spans="1:9">
      <c r="A1358" s="318"/>
      <c r="B1358" s="279"/>
      <c r="C1358" s="327"/>
      <c r="D1358" s="319"/>
      <c r="E1358" s="319"/>
      <c r="F1358" s="284"/>
      <c r="G1358" s="284"/>
      <c r="H1358" s="284"/>
      <c r="I1358" s="284"/>
    </row>
    <row r="1359" spans="1:9">
      <c r="A1359" s="318"/>
      <c r="B1359" s="279"/>
      <c r="C1359" s="327"/>
      <c r="D1359" s="319"/>
      <c r="E1359" s="319"/>
      <c r="F1359" s="284"/>
      <c r="G1359" s="284"/>
      <c r="H1359" s="284"/>
      <c r="I1359" s="284"/>
    </row>
    <row r="1360" spans="1:9">
      <c r="A1360" s="318"/>
      <c r="B1360" s="279"/>
      <c r="C1360" s="327"/>
      <c r="D1360" s="319"/>
      <c r="E1360" s="319"/>
      <c r="F1360" s="284"/>
      <c r="G1360" s="284"/>
      <c r="H1360" s="284"/>
      <c r="I1360" s="284"/>
    </row>
    <row r="1361" spans="1:9">
      <c r="A1361" s="318"/>
      <c r="B1361" s="279"/>
      <c r="C1361" s="327"/>
      <c r="D1361" s="319"/>
      <c r="E1361" s="319"/>
      <c r="F1361" s="284"/>
      <c r="G1361" s="284"/>
      <c r="H1361" s="284"/>
      <c r="I1361" s="284"/>
    </row>
    <row r="1362" spans="1:9">
      <c r="A1362" s="318"/>
      <c r="B1362" s="279"/>
      <c r="C1362" s="327"/>
      <c r="D1362" s="319"/>
      <c r="E1362" s="319"/>
      <c r="F1362" s="284"/>
      <c r="G1362" s="284"/>
      <c r="H1362" s="284"/>
      <c r="I1362" s="284"/>
    </row>
    <row r="1363" spans="1:9">
      <c r="A1363" s="318"/>
      <c r="B1363" s="279"/>
      <c r="C1363" s="327"/>
      <c r="D1363" s="319"/>
      <c r="E1363" s="319"/>
      <c r="F1363" s="284"/>
      <c r="G1363" s="284"/>
      <c r="H1363" s="284"/>
      <c r="I1363" s="284"/>
    </row>
    <row r="1364" spans="1:9">
      <c r="A1364" s="318"/>
      <c r="B1364" s="279"/>
      <c r="C1364" s="327"/>
      <c r="D1364" s="319"/>
      <c r="E1364" s="319"/>
      <c r="F1364" s="284"/>
      <c r="G1364" s="284"/>
      <c r="H1364" s="284"/>
      <c r="I1364" s="284"/>
    </row>
    <row r="1365" spans="1:9">
      <c r="A1365" s="318"/>
      <c r="B1365" s="279"/>
      <c r="C1365" s="327"/>
      <c r="D1365" s="319"/>
      <c r="E1365" s="319"/>
      <c r="F1365" s="284"/>
      <c r="G1365" s="284"/>
      <c r="H1365" s="284"/>
      <c r="I1365" s="284"/>
    </row>
    <row r="1366" spans="1:9">
      <c r="A1366" s="318"/>
      <c r="B1366" s="279"/>
      <c r="C1366" s="327"/>
      <c r="D1366" s="319"/>
      <c r="E1366" s="319"/>
      <c r="F1366" s="284"/>
      <c r="G1366" s="284"/>
      <c r="H1366" s="284"/>
      <c r="I1366" s="284"/>
    </row>
    <row r="1367" spans="1:9">
      <c r="A1367" s="318"/>
      <c r="B1367" s="279"/>
      <c r="C1367" s="327"/>
      <c r="D1367" s="319"/>
      <c r="E1367" s="319"/>
      <c r="F1367" s="284"/>
      <c r="G1367" s="284"/>
      <c r="H1367" s="284"/>
      <c r="I1367" s="284"/>
    </row>
    <row r="1368" spans="1:9">
      <c r="A1368" s="318"/>
      <c r="B1368" s="279"/>
      <c r="C1368" s="327"/>
      <c r="D1368" s="319"/>
      <c r="E1368" s="319"/>
      <c r="F1368" s="284"/>
      <c r="G1368" s="284"/>
      <c r="H1368" s="284"/>
      <c r="I1368" s="284"/>
    </row>
    <row r="1369" spans="1:9">
      <c r="A1369" s="318"/>
      <c r="B1369" s="279"/>
      <c r="C1369" s="327"/>
      <c r="D1369" s="319"/>
      <c r="E1369" s="319"/>
      <c r="F1369" s="284"/>
      <c r="G1369" s="284"/>
      <c r="H1369" s="284"/>
      <c r="I1369" s="284"/>
    </row>
    <row r="1370" spans="1:9">
      <c r="A1370" s="318"/>
      <c r="B1370" s="279"/>
      <c r="C1370" s="327"/>
      <c r="D1370" s="319"/>
      <c r="E1370" s="319"/>
      <c r="F1370" s="284"/>
      <c r="G1370" s="284"/>
      <c r="H1370" s="284"/>
      <c r="I1370" s="284"/>
    </row>
    <row r="1371" spans="1:9">
      <c r="A1371" s="318"/>
      <c r="B1371" s="279"/>
      <c r="C1371" s="327"/>
      <c r="D1371" s="319"/>
      <c r="E1371" s="319"/>
      <c r="F1371" s="284"/>
      <c r="G1371" s="284"/>
      <c r="H1371" s="284"/>
      <c r="I1371" s="284"/>
    </row>
    <row r="1372" spans="1:9">
      <c r="A1372" s="318"/>
      <c r="B1372" s="279"/>
      <c r="C1372" s="327"/>
      <c r="D1372" s="319"/>
      <c r="E1372" s="319"/>
      <c r="F1372" s="284"/>
      <c r="G1372" s="284"/>
      <c r="H1372" s="284"/>
      <c r="I1372" s="284"/>
    </row>
    <row r="1373" spans="1:9">
      <c r="A1373" s="318"/>
      <c r="B1373" s="279"/>
      <c r="C1373" s="327"/>
      <c r="D1373" s="319"/>
      <c r="E1373" s="319"/>
      <c r="F1373" s="284"/>
      <c r="G1373" s="284"/>
      <c r="H1373" s="284"/>
      <c r="I1373" s="284"/>
    </row>
    <row r="1374" spans="1:9">
      <c r="A1374" s="318"/>
      <c r="B1374" s="279"/>
      <c r="C1374" s="327"/>
      <c r="D1374" s="319"/>
      <c r="E1374" s="319"/>
      <c r="F1374" s="284"/>
      <c r="G1374" s="284"/>
      <c r="H1374" s="284"/>
      <c r="I1374" s="284"/>
    </row>
    <row r="1375" spans="1:9">
      <c r="A1375" s="318"/>
      <c r="B1375" s="279"/>
      <c r="C1375" s="327"/>
      <c r="D1375" s="319"/>
      <c r="E1375" s="319"/>
      <c r="F1375" s="284"/>
      <c r="G1375" s="284"/>
      <c r="H1375" s="284"/>
      <c r="I1375" s="284"/>
    </row>
    <row r="1376" spans="1:9">
      <c r="A1376" s="318"/>
      <c r="B1376" s="279"/>
      <c r="C1376" s="327"/>
      <c r="D1376" s="319"/>
      <c r="E1376" s="319"/>
      <c r="F1376" s="284"/>
      <c r="G1376" s="284"/>
      <c r="H1376" s="284"/>
      <c r="I1376" s="284"/>
    </row>
    <row r="1377" spans="1:9">
      <c r="A1377" s="318"/>
      <c r="B1377" s="279"/>
      <c r="C1377" s="327"/>
      <c r="D1377" s="319"/>
      <c r="E1377" s="319"/>
      <c r="F1377" s="284"/>
      <c r="G1377" s="284"/>
      <c r="H1377" s="284"/>
      <c r="I1377" s="284"/>
    </row>
    <row r="1378" spans="1:9">
      <c r="A1378" s="318"/>
      <c r="B1378" s="279"/>
      <c r="C1378" s="327"/>
      <c r="D1378" s="319"/>
      <c r="E1378" s="319"/>
      <c r="F1378" s="284"/>
      <c r="G1378" s="284"/>
      <c r="H1378" s="284"/>
      <c r="I1378" s="284"/>
    </row>
    <row r="1379" spans="1:9">
      <c r="A1379" s="318"/>
      <c r="B1379" s="279"/>
      <c r="C1379" s="327"/>
      <c r="D1379" s="319"/>
      <c r="E1379" s="319"/>
      <c r="F1379" s="284"/>
      <c r="G1379" s="284"/>
      <c r="H1379" s="284"/>
      <c r="I1379" s="284"/>
    </row>
    <row r="1380" spans="1:9">
      <c r="A1380" s="318"/>
      <c r="B1380" s="279"/>
      <c r="C1380" s="327"/>
      <c r="D1380" s="319"/>
      <c r="E1380" s="319"/>
      <c r="F1380" s="284"/>
      <c r="G1380" s="284"/>
      <c r="H1380" s="284"/>
      <c r="I1380" s="284"/>
    </row>
    <row r="1381" spans="1:9">
      <c r="A1381" s="318"/>
      <c r="B1381" s="279"/>
      <c r="C1381" s="327"/>
      <c r="D1381" s="319"/>
      <c r="E1381" s="319"/>
      <c r="F1381" s="284"/>
      <c r="G1381" s="284"/>
      <c r="H1381" s="284"/>
      <c r="I1381" s="284"/>
    </row>
    <row r="1382" spans="1:9">
      <c r="A1382" s="318"/>
      <c r="B1382" s="279"/>
      <c r="C1382" s="327"/>
      <c r="D1382" s="319"/>
      <c r="E1382" s="319"/>
      <c r="F1382" s="284"/>
      <c r="G1382" s="284"/>
      <c r="H1382" s="284"/>
      <c r="I1382" s="284"/>
    </row>
    <row r="1383" spans="1:9">
      <c r="A1383" s="318"/>
      <c r="B1383" s="279"/>
      <c r="C1383" s="327"/>
      <c r="D1383" s="319"/>
      <c r="E1383" s="319"/>
      <c r="F1383" s="284"/>
      <c r="G1383" s="284"/>
      <c r="H1383" s="284"/>
      <c r="I1383" s="284"/>
    </row>
    <row r="1384" spans="1:9">
      <c r="A1384" s="318"/>
      <c r="B1384" s="279"/>
      <c r="C1384" s="327"/>
      <c r="D1384" s="319"/>
      <c r="E1384" s="319"/>
      <c r="F1384" s="284"/>
      <c r="G1384" s="284"/>
      <c r="H1384" s="284"/>
      <c r="I1384" s="284"/>
    </row>
    <row r="1385" spans="1:9">
      <c r="A1385" s="318"/>
      <c r="B1385" s="279"/>
      <c r="C1385" s="327"/>
      <c r="D1385" s="319"/>
      <c r="E1385" s="319"/>
      <c r="F1385" s="284"/>
      <c r="G1385" s="284"/>
      <c r="H1385" s="284"/>
      <c r="I1385" s="284"/>
    </row>
    <row r="1386" spans="1:9">
      <c r="A1386" s="318"/>
      <c r="B1386" s="279"/>
      <c r="C1386" s="327"/>
      <c r="D1386" s="319"/>
      <c r="E1386" s="319"/>
      <c r="F1386" s="284"/>
      <c r="G1386" s="284"/>
      <c r="H1386" s="284"/>
      <c r="I1386" s="284"/>
    </row>
    <row r="1387" spans="1:9">
      <c r="A1387" s="318"/>
      <c r="B1387" s="279"/>
      <c r="C1387" s="327"/>
      <c r="D1387" s="319"/>
      <c r="E1387" s="319"/>
      <c r="F1387" s="284"/>
      <c r="G1387" s="284"/>
      <c r="H1387" s="284"/>
      <c r="I1387" s="284"/>
    </row>
    <row r="1388" spans="1:9">
      <c r="A1388" s="318"/>
      <c r="B1388" s="279"/>
      <c r="C1388" s="327"/>
      <c r="D1388" s="319"/>
      <c r="E1388" s="319"/>
      <c r="F1388" s="284"/>
      <c r="G1388" s="284"/>
      <c r="H1388" s="284"/>
      <c r="I1388" s="284"/>
    </row>
    <row r="1389" spans="1:9">
      <c r="A1389" s="318"/>
      <c r="B1389" s="279"/>
      <c r="C1389" s="327"/>
      <c r="D1389" s="319"/>
      <c r="E1389" s="319"/>
      <c r="F1389" s="284"/>
      <c r="G1389" s="284"/>
      <c r="H1389" s="284"/>
      <c r="I1389" s="284"/>
    </row>
    <row r="1390" spans="1:9">
      <c r="A1390" s="318"/>
      <c r="B1390" s="279"/>
      <c r="C1390" s="327"/>
      <c r="D1390" s="319"/>
      <c r="E1390" s="319"/>
      <c r="F1390" s="284"/>
      <c r="G1390" s="284"/>
      <c r="H1390" s="284"/>
      <c r="I1390" s="284"/>
    </row>
    <row r="1391" spans="1:9">
      <c r="A1391" s="318"/>
      <c r="B1391" s="279"/>
      <c r="C1391" s="327"/>
      <c r="D1391" s="319"/>
      <c r="E1391" s="319"/>
      <c r="F1391" s="284"/>
      <c r="G1391" s="284"/>
      <c r="H1391" s="284"/>
      <c r="I1391" s="284"/>
    </row>
    <row r="1392" spans="1:9">
      <c r="A1392" s="318"/>
      <c r="B1392" s="279"/>
      <c r="C1392" s="327"/>
      <c r="D1392" s="319"/>
      <c r="E1392" s="319"/>
      <c r="F1392" s="284"/>
      <c r="G1392" s="284"/>
      <c r="H1392" s="284"/>
      <c r="I1392" s="284"/>
    </row>
    <row r="1393" spans="1:9">
      <c r="A1393" s="318"/>
      <c r="B1393" s="279"/>
      <c r="C1393" s="327"/>
      <c r="D1393" s="319"/>
      <c r="E1393" s="319"/>
      <c r="F1393" s="284"/>
      <c r="G1393" s="284"/>
      <c r="H1393" s="284"/>
      <c r="I1393" s="284"/>
    </row>
    <row r="1394" spans="1:9">
      <c r="A1394" s="318"/>
      <c r="B1394" s="279"/>
      <c r="C1394" s="327"/>
      <c r="D1394" s="319"/>
      <c r="E1394" s="319"/>
      <c r="F1394" s="284"/>
      <c r="G1394" s="284"/>
      <c r="H1394" s="284"/>
      <c r="I1394" s="284"/>
    </row>
    <row r="1395" spans="1:9">
      <c r="A1395" s="318"/>
      <c r="B1395" s="279"/>
      <c r="C1395" s="327"/>
      <c r="D1395" s="319"/>
      <c r="E1395" s="319"/>
      <c r="F1395" s="284"/>
      <c r="G1395" s="284"/>
      <c r="H1395" s="284"/>
      <c r="I1395" s="284"/>
    </row>
    <row r="1396" spans="1:9">
      <c r="A1396" s="318"/>
      <c r="B1396" s="279"/>
      <c r="C1396" s="327"/>
      <c r="D1396" s="319"/>
      <c r="E1396" s="319"/>
      <c r="F1396" s="284"/>
      <c r="G1396" s="284"/>
      <c r="H1396" s="284"/>
      <c r="I1396" s="284"/>
    </row>
    <row r="1397" spans="1:9">
      <c r="A1397" s="318"/>
      <c r="B1397" s="279"/>
      <c r="C1397" s="327"/>
      <c r="D1397" s="319"/>
      <c r="E1397" s="319"/>
      <c r="F1397" s="284"/>
      <c r="G1397" s="284"/>
      <c r="H1397" s="284"/>
      <c r="I1397" s="284"/>
    </row>
    <row r="1398" spans="1:9">
      <c r="A1398" s="318"/>
      <c r="B1398" s="279"/>
      <c r="C1398" s="327"/>
      <c r="D1398" s="319"/>
      <c r="E1398" s="319"/>
      <c r="F1398" s="284"/>
      <c r="G1398" s="284"/>
      <c r="H1398" s="284"/>
      <c r="I1398" s="284"/>
    </row>
    <row r="1399" spans="1:9">
      <c r="A1399" s="318"/>
      <c r="B1399" s="279"/>
      <c r="C1399" s="327"/>
      <c r="D1399" s="319"/>
      <c r="E1399" s="319"/>
      <c r="F1399" s="284"/>
      <c r="G1399" s="284"/>
      <c r="H1399" s="284"/>
      <c r="I1399" s="284"/>
    </row>
    <row r="1400" spans="1:9">
      <c r="A1400" s="318"/>
      <c r="B1400" s="279"/>
      <c r="C1400" s="327"/>
      <c r="D1400" s="319"/>
      <c r="E1400" s="319"/>
      <c r="F1400" s="284"/>
      <c r="G1400" s="284"/>
      <c r="H1400" s="284"/>
      <c r="I1400" s="284"/>
    </row>
    <row r="1401" spans="1:9">
      <c r="A1401" s="318"/>
      <c r="B1401" s="279"/>
      <c r="C1401" s="327"/>
      <c r="D1401" s="319"/>
      <c r="E1401" s="319"/>
      <c r="F1401" s="284"/>
      <c r="G1401" s="284"/>
      <c r="H1401" s="284"/>
      <c r="I1401" s="284"/>
    </row>
    <row r="1402" spans="1:9">
      <c r="A1402" s="318"/>
      <c r="B1402" s="279"/>
      <c r="C1402" s="327"/>
      <c r="D1402" s="319"/>
      <c r="E1402" s="319"/>
      <c r="F1402" s="284"/>
      <c r="G1402" s="284"/>
      <c r="H1402" s="284"/>
      <c r="I1402" s="284"/>
    </row>
    <row r="1403" spans="1:9">
      <c r="A1403" s="318"/>
      <c r="B1403" s="279"/>
      <c r="C1403" s="327"/>
      <c r="D1403" s="319"/>
      <c r="E1403" s="319"/>
      <c r="F1403" s="284"/>
      <c r="G1403" s="284"/>
      <c r="H1403" s="284"/>
      <c r="I1403" s="284"/>
    </row>
    <row r="1404" spans="1:9">
      <c r="A1404" s="318"/>
      <c r="B1404" s="279"/>
      <c r="C1404" s="327"/>
      <c r="D1404" s="319"/>
      <c r="E1404" s="319"/>
      <c r="F1404" s="284"/>
      <c r="G1404" s="284"/>
      <c r="H1404" s="284"/>
      <c r="I1404" s="284"/>
    </row>
    <row r="1405" spans="1:9">
      <c r="A1405" s="318"/>
      <c r="B1405" s="279"/>
      <c r="C1405" s="327"/>
      <c r="D1405" s="319"/>
      <c r="E1405" s="319"/>
      <c r="F1405" s="284"/>
      <c r="G1405" s="284"/>
      <c r="H1405" s="284"/>
      <c r="I1405" s="284"/>
    </row>
    <row r="1406" spans="1:9">
      <c r="A1406" s="318"/>
      <c r="B1406" s="279"/>
      <c r="C1406" s="327"/>
      <c r="D1406" s="319"/>
      <c r="E1406" s="319"/>
      <c r="F1406" s="284"/>
      <c r="G1406" s="284"/>
      <c r="H1406" s="284"/>
      <c r="I1406" s="284"/>
    </row>
    <row r="1407" spans="1:9">
      <c r="A1407" s="318"/>
      <c r="B1407" s="279"/>
      <c r="C1407" s="327"/>
      <c r="D1407" s="319"/>
      <c r="E1407" s="319"/>
      <c r="F1407" s="284"/>
      <c r="G1407" s="284"/>
      <c r="H1407" s="284"/>
      <c r="I1407" s="284"/>
    </row>
    <row r="1408" spans="1:9">
      <c r="A1408" s="318"/>
      <c r="B1408" s="279"/>
      <c r="C1408" s="327"/>
      <c r="D1408" s="319"/>
      <c r="E1408" s="319"/>
      <c r="F1408" s="284"/>
      <c r="G1408" s="284"/>
      <c r="H1408" s="284"/>
      <c r="I1408" s="284"/>
    </row>
    <row r="1409" spans="1:9">
      <c r="A1409" s="318"/>
      <c r="B1409" s="279"/>
      <c r="C1409" s="327"/>
      <c r="D1409" s="319"/>
      <c r="E1409" s="319"/>
      <c r="F1409" s="284"/>
      <c r="G1409" s="284"/>
      <c r="H1409" s="284"/>
      <c r="I1409" s="284"/>
    </row>
    <row r="1410" spans="1:9">
      <c r="A1410" s="318"/>
      <c r="B1410" s="279"/>
      <c r="C1410" s="327"/>
      <c r="D1410" s="319"/>
      <c r="E1410" s="319"/>
      <c r="F1410" s="284"/>
      <c r="G1410" s="284"/>
      <c r="H1410" s="284"/>
      <c r="I1410" s="284"/>
    </row>
    <row r="1411" spans="1:9">
      <c r="A1411" s="318"/>
      <c r="B1411" s="279"/>
      <c r="C1411" s="327"/>
      <c r="D1411" s="319"/>
      <c r="E1411" s="319"/>
      <c r="F1411" s="284"/>
      <c r="G1411" s="284"/>
      <c r="H1411" s="284"/>
      <c r="I1411" s="284"/>
    </row>
    <row r="1412" spans="1:9">
      <c r="A1412" s="318"/>
      <c r="B1412" s="279"/>
      <c r="C1412" s="327"/>
      <c r="D1412" s="319"/>
      <c r="E1412" s="319"/>
      <c r="F1412" s="284"/>
      <c r="G1412" s="284"/>
      <c r="H1412" s="284"/>
      <c r="I1412" s="284"/>
    </row>
    <row r="1413" spans="1:9">
      <c r="A1413" s="318"/>
      <c r="B1413" s="279"/>
      <c r="C1413" s="327"/>
      <c r="D1413" s="319"/>
      <c r="E1413" s="319"/>
      <c r="F1413" s="284"/>
      <c r="G1413" s="284"/>
      <c r="H1413" s="284"/>
      <c r="I1413" s="284"/>
    </row>
    <row r="1414" spans="1:9">
      <c r="A1414" s="318"/>
      <c r="B1414" s="279"/>
      <c r="C1414" s="327"/>
      <c r="D1414" s="319"/>
      <c r="E1414" s="319"/>
      <c r="F1414" s="284"/>
      <c r="G1414" s="284"/>
      <c r="H1414" s="284"/>
      <c r="I1414" s="284"/>
    </row>
    <row r="1415" spans="1:9">
      <c r="A1415" s="318"/>
      <c r="B1415" s="279"/>
      <c r="C1415" s="327"/>
      <c r="D1415" s="319"/>
      <c r="E1415" s="319"/>
      <c r="F1415" s="284"/>
      <c r="G1415" s="284"/>
      <c r="H1415" s="284"/>
      <c r="I1415" s="284"/>
    </row>
    <row r="1416" spans="1:9">
      <c r="A1416" s="318"/>
      <c r="B1416" s="279"/>
      <c r="C1416" s="327"/>
      <c r="D1416" s="319"/>
      <c r="E1416" s="319"/>
      <c r="F1416" s="284"/>
      <c r="G1416" s="284"/>
      <c r="H1416" s="284"/>
      <c r="I1416" s="284"/>
    </row>
    <row r="1417" spans="1:9">
      <c r="A1417" s="318"/>
      <c r="B1417" s="279"/>
      <c r="C1417" s="327"/>
      <c r="D1417" s="319"/>
      <c r="E1417" s="319"/>
      <c r="F1417" s="284"/>
      <c r="G1417" s="284"/>
      <c r="H1417" s="284"/>
      <c r="I1417" s="284"/>
    </row>
    <row r="1418" spans="1:9">
      <c r="A1418" s="318"/>
      <c r="B1418" s="279"/>
      <c r="C1418" s="327"/>
      <c r="D1418" s="319"/>
      <c r="E1418" s="319"/>
      <c r="F1418" s="284"/>
      <c r="G1418" s="284"/>
      <c r="H1418" s="284"/>
      <c r="I1418" s="284"/>
    </row>
    <row r="1419" spans="1:9">
      <c r="A1419" s="318"/>
      <c r="B1419" s="279"/>
      <c r="C1419" s="327"/>
      <c r="D1419" s="319"/>
      <c r="E1419" s="319"/>
      <c r="F1419" s="284"/>
      <c r="G1419" s="284"/>
      <c r="H1419" s="284"/>
      <c r="I1419" s="284"/>
    </row>
    <row r="1420" spans="1:9">
      <c r="A1420" s="318"/>
      <c r="B1420" s="279"/>
      <c r="C1420" s="327"/>
      <c r="D1420" s="319"/>
      <c r="E1420" s="319"/>
      <c r="F1420" s="284"/>
      <c r="G1420" s="284"/>
      <c r="H1420" s="284"/>
      <c r="I1420" s="284"/>
    </row>
    <row r="1421" spans="1:9">
      <c r="A1421" s="318"/>
      <c r="B1421" s="279"/>
      <c r="C1421" s="327"/>
      <c r="D1421" s="319"/>
      <c r="E1421" s="319"/>
      <c r="F1421" s="284"/>
      <c r="G1421" s="284"/>
      <c r="H1421" s="284"/>
      <c r="I1421" s="284"/>
    </row>
    <row r="1422" spans="1:9">
      <c r="A1422" s="318"/>
      <c r="B1422" s="279"/>
      <c r="C1422" s="327"/>
      <c r="D1422" s="319"/>
      <c r="E1422" s="319"/>
      <c r="F1422" s="284"/>
      <c r="G1422" s="284"/>
      <c r="H1422" s="284"/>
      <c r="I1422" s="284"/>
    </row>
    <row r="1423" spans="1:9">
      <c r="A1423" s="318"/>
      <c r="B1423" s="279"/>
      <c r="C1423" s="327"/>
      <c r="D1423" s="319"/>
      <c r="E1423" s="319"/>
      <c r="F1423" s="284"/>
      <c r="G1423" s="284"/>
      <c r="H1423" s="284"/>
      <c r="I1423" s="284"/>
    </row>
    <row r="1424" spans="1:9">
      <c r="A1424" s="318"/>
      <c r="B1424" s="279"/>
      <c r="C1424" s="327"/>
      <c r="D1424" s="319"/>
      <c r="E1424" s="319"/>
      <c r="F1424" s="284"/>
      <c r="G1424" s="284"/>
      <c r="H1424" s="284"/>
      <c r="I1424" s="284"/>
    </row>
    <row r="1425" spans="1:9">
      <c r="A1425" s="318"/>
      <c r="B1425" s="279"/>
      <c r="C1425" s="327"/>
      <c r="D1425" s="319"/>
      <c r="E1425" s="319"/>
      <c r="F1425" s="284"/>
      <c r="G1425" s="284"/>
      <c r="H1425" s="284"/>
      <c r="I1425" s="284"/>
    </row>
    <row r="1426" spans="1:9">
      <c r="A1426" s="318"/>
      <c r="B1426" s="279"/>
      <c r="C1426" s="327"/>
      <c r="D1426" s="319"/>
      <c r="E1426" s="319"/>
      <c r="F1426" s="284"/>
      <c r="G1426" s="284"/>
      <c r="H1426" s="284"/>
      <c r="I1426" s="284"/>
    </row>
    <row r="1427" spans="1:9">
      <c r="A1427" s="318"/>
      <c r="B1427" s="279"/>
      <c r="C1427" s="327"/>
      <c r="D1427" s="319"/>
      <c r="E1427" s="319"/>
      <c r="F1427" s="284"/>
      <c r="G1427" s="284"/>
      <c r="H1427" s="284"/>
      <c r="I1427" s="284"/>
    </row>
    <row r="1428" spans="1:9">
      <c r="A1428" s="318"/>
      <c r="B1428" s="279"/>
      <c r="C1428" s="327"/>
      <c r="D1428" s="319"/>
      <c r="E1428" s="319"/>
      <c r="F1428" s="284"/>
      <c r="G1428" s="284"/>
      <c r="H1428" s="284"/>
      <c r="I1428" s="284"/>
    </row>
    <row r="1429" spans="1:9">
      <c r="A1429" s="318"/>
      <c r="B1429" s="279"/>
      <c r="C1429" s="327"/>
      <c r="D1429" s="319"/>
      <c r="E1429" s="319"/>
      <c r="F1429" s="284"/>
      <c r="G1429" s="284"/>
      <c r="H1429" s="284"/>
      <c r="I1429" s="284"/>
    </row>
    <row r="1430" spans="1:9">
      <c r="A1430" s="318"/>
      <c r="B1430" s="279"/>
      <c r="C1430" s="327"/>
      <c r="D1430" s="319"/>
      <c r="E1430" s="319"/>
      <c r="F1430" s="284"/>
      <c r="G1430" s="284"/>
      <c r="H1430" s="284"/>
      <c r="I1430" s="284"/>
    </row>
    <row r="1431" spans="1:9">
      <c r="A1431" s="318"/>
      <c r="B1431" s="279"/>
      <c r="C1431" s="327"/>
      <c r="D1431" s="319"/>
      <c r="E1431" s="319"/>
      <c r="F1431" s="284"/>
      <c r="G1431" s="284"/>
      <c r="H1431" s="284"/>
      <c r="I1431" s="284"/>
    </row>
    <row r="1432" spans="1:9">
      <c r="A1432" s="318"/>
      <c r="B1432" s="279"/>
      <c r="C1432" s="327"/>
      <c r="D1432" s="319"/>
      <c r="E1432" s="319"/>
      <c r="F1432" s="284"/>
      <c r="G1432" s="284"/>
      <c r="H1432" s="284"/>
      <c r="I1432" s="284"/>
    </row>
    <row r="1433" spans="1:9">
      <c r="A1433" s="318"/>
      <c r="B1433" s="279"/>
      <c r="C1433" s="327"/>
      <c r="D1433" s="319"/>
      <c r="E1433" s="319"/>
      <c r="F1433" s="284"/>
      <c r="G1433" s="284"/>
      <c r="H1433" s="284"/>
      <c r="I1433" s="284"/>
    </row>
    <row r="1434" spans="1:9">
      <c r="A1434" s="318"/>
      <c r="B1434" s="279"/>
      <c r="C1434" s="327"/>
      <c r="D1434" s="319"/>
      <c r="E1434" s="319"/>
      <c r="F1434" s="284"/>
      <c r="G1434" s="284"/>
      <c r="H1434" s="284"/>
      <c r="I1434" s="284"/>
    </row>
    <row r="1435" spans="1:9">
      <c r="A1435" s="318"/>
      <c r="B1435" s="279"/>
      <c r="C1435" s="327"/>
      <c r="D1435" s="319"/>
      <c r="E1435" s="319"/>
      <c r="F1435" s="284"/>
      <c r="G1435" s="284"/>
      <c r="H1435" s="284"/>
      <c r="I1435" s="284"/>
    </row>
    <row r="1436" spans="1:9">
      <c r="A1436" s="318"/>
      <c r="B1436" s="279"/>
      <c r="C1436" s="327"/>
      <c r="D1436" s="319"/>
      <c r="E1436" s="319"/>
      <c r="F1436" s="284"/>
      <c r="G1436" s="284"/>
      <c r="H1436" s="284"/>
      <c r="I1436" s="284"/>
    </row>
    <row r="1437" spans="1:9">
      <c r="A1437" s="318"/>
      <c r="B1437" s="279"/>
      <c r="C1437" s="327"/>
      <c r="D1437" s="319"/>
      <c r="E1437" s="319"/>
      <c r="F1437" s="284"/>
      <c r="G1437" s="284"/>
      <c r="H1437" s="284"/>
      <c r="I1437" s="284"/>
    </row>
    <row r="1438" spans="1:9">
      <c r="A1438" s="318"/>
      <c r="B1438" s="279"/>
      <c r="C1438" s="327"/>
      <c r="D1438" s="319"/>
      <c r="E1438" s="319"/>
      <c r="F1438" s="284"/>
      <c r="G1438" s="284"/>
      <c r="H1438" s="284"/>
      <c r="I1438" s="284"/>
    </row>
    <row r="1439" spans="1:9">
      <c r="A1439" s="318"/>
      <c r="B1439" s="279"/>
      <c r="C1439" s="327"/>
      <c r="D1439" s="319"/>
      <c r="E1439" s="319"/>
      <c r="F1439" s="284"/>
      <c r="G1439" s="284"/>
      <c r="H1439" s="284"/>
      <c r="I1439" s="284"/>
    </row>
    <row r="1440" spans="1:9">
      <c r="A1440" s="318"/>
      <c r="B1440" s="279"/>
      <c r="C1440" s="327"/>
      <c r="D1440" s="319"/>
      <c r="E1440" s="319"/>
      <c r="F1440" s="284"/>
      <c r="G1440" s="284"/>
      <c r="H1440" s="284"/>
      <c r="I1440" s="284"/>
    </row>
    <row r="1441" spans="1:9">
      <c r="A1441" s="318"/>
      <c r="B1441" s="279"/>
      <c r="C1441" s="327"/>
      <c r="D1441" s="319"/>
      <c r="E1441" s="319"/>
      <c r="F1441" s="284"/>
      <c r="G1441" s="284"/>
      <c r="H1441" s="284"/>
      <c r="I1441" s="284"/>
    </row>
    <row r="1442" spans="1:9">
      <c r="A1442" s="318"/>
      <c r="B1442" s="279"/>
      <c r="C1442" s="327"/>
      <c r="D1442" s="319"/>
      <c r="E1442" s="319"/>
      <c r="F1442" s="284"/>
      <c r="G1442" s="284"/>
      <c r="H1442" s="284"/>
      <c r="I1442" s="284"/>
    </row>
    <row r="1443" spans="1:9">
      <c r="A1443" s="318"/>
      <c r="B1443" s="279"/>
      <c r="C1443" s="327"/>
      <c r="D1443" s="319"/>
      <c r="E1443" s="319"/>
      <c r="F1443" s="284"/>
      <c r="G1443" s="284"/>
      <c r="H1443" s="284"/>
      <c r="I1443" s="284"/>
    </row>
    <row r="1444" spans="1:9">
      <c r="A1444" s="318"/>
      <c r="B1444" s="279"/>
      <c r="C1444" s="327"/>
      <c r="D1444" s="319"/>
      <c r="E1444" s="319"/>
      <c r="F1444" s="284"/>
      <c r="G1444" s="284"/>
      <c r="H1444" s="284"/>
      <c r="I1444" s="284"/>
    </row>
    <row r="1445" spans="1:9">
      <c r="A1445" s="318"/>
      <c r="B1445" s="279"/>
      <c r="C1445" s="327"/>
      <c r="D1445" s="319"/>
      <c r="E1445" s="319"/>
      <c r="F1445" s="284"/>
      <c r="G1445" s="284"/>
      <c r="H1445" s="284"/>
      <c r="I1445" s="284"/>
    </row>
    <row r="1446" spans="1:9">
      <c r="A1446" s="318"/>
      <c r="B1446" s="279"/>
      <c r="C1446" s="327"/>
      <c r="D1446" s="319"/>
      <c r="E1446" s="319"/>
      <c r="F1446" s="284"/>
      <c r="G1446" s="284"/>
      <c r="H1446" s="284"/>
      <c r="I1446" s="284"/>
    </row>
    <row r="1447" spans="1:9">
      <c r="A1447" s="318"/>
      <c r="B1447" s="279"/>
      <c r="C1447" s="327"/>
      <c r="D1447" s="319"/>
      <c r="E1447" s="319"/>
      <c r="F1447" s="284"/>
      <c r="G1447" s="284"/>
      <c r="H1447" s="284"/>
      <c r="I1447" s="284"/>
    </row>
    <row r="1448" spans="1:9">
      <c r="A1448" s="318"/>
      <c r="B1448" s="279"/>
      <c r="C1448" s="327"/>
      <c r="D1448" s="319"/>
      <c r="E1448" s="319"/>
      <c r="F1448" s="284"/>
      <c r="G1448" s="284"/>
      <c r="H1448" s="284"/>
      <c r="I1448" s="284"/>
    </row>
    <row r="1449" spans="1:9">
      <c r="A1449" s="318"/>
      <c r="B1449" s="279"/>
      <c r="C1449" s="327"/>
      <c r="D1449" s="319"/>
      <c r="E1449" s="319"/>
      <c r="F1449" s="284"/>
      <c r="G1449" s="284"/>
      <c r="H1449" s="284"/>
      <c r="I1449" s="284"/>
    </row>
    <row r="1450" spans="1:9">
      <c r="A1450" s="318"/>
      <c r="B1450" s="279"/>
      <c r="C1450" s="327"/>
      <c r="D1450" s="319"/>
      <c r="E1450" s="319"/>
      <c r="F1450" s="284"/>
      <c r="G1450" s="284"/>
      <c r="H1450" s="284"/>
      <c r="I1450" s="284"/>
    </row>
    <row r="1451" spans="1:9">
      <c r="A1451" s="318"/>
      <c r="B1451" s="279"/>
      <c r="C1451" s="327"/>
      <c r="D1451" s="319"/>
      <c r="E1451" s="319"/>
      <c r="F1451" s="284"/>
      <c r="G1451" s="284"/>
      <c r="H1451" s="284"/>
      <c r="I1451" s="284"/>
    </row>
    <row r="1452" spans="1:9">
      <c r="A1452" s="318"/>
      <c r="B1452" s="279"/>
      <c r="C1452" s="327"/>
      <c r="D1452" s="319"/>
      <c r="E1452" s="319"/>
      <c r="F1452" s="284"/>
      <c r="G1452" s="284"/>
      <c r="H1452" s="284"/>
      <c r="I1452" s="284"/>
    </row>
    <row r="1453" spans="1:9">
      <c r="A1453" s="318"/>
      <c r="B1453" s="279"/>
      <c r="C1453" s="327"/>
      <c r="D1453" s="319"/>
      <c r="E1453" s="319"/>
      <c r="F1453" s="284"/>
      <c r="G1453" s="284"/>
      <c r="H1453" s="284"/>
      <c r="I1453" s="284"/>
    </row>
    <row r="1454" spans="1:9">
      <c r="A1454" s="318"/>
      <c r="B1454" s="279"/>
      <c r="C1454" s="327"/>
      <c r="D1454" s="319"/>
      <c r="E1454" s="319"/>
      <c r="F1454" s="284"/>
      <c r="G1454" s="284"/>
      <c r="H1454" s="284"/>
      <c r="I1454" s="284"/>
    </row>
    <row r="1455" spans="1:9">
      <c r="A1455" s="318"/>
      <c r="B1455" s="279"/>
      <c r="C1455" s="327"/>
      <c r="D1455" s="319"/>
      <c r="E1455" s="319"/>
      <c r="F1455" s="284"/>
      <c r="G1455" s="284"/>
      <c r="H1455" s="284"/>
      <c r="I1455" s="284"/>
    </row>
    <row r="1456" spans="1:9">
      <c r="A1456" s="318"/>
      <c r="B1456" s="279"/>
      <c r="C1456" s="327"/>
      <c r="D1456" s="319"/>
      <c r="E1456" s="319"/>
      <c r="F1456" s="284"/>
      <c r="G1456" s="284"/>
      <c r="H1456" s="284"/>
      <c r="I1456" s="284"/>
    </row>
    <row r="1457" spans="1:9">
      <c r="A1457" s="318"/>
      <c r="B1457" s="279"/>
      <c r="C1457" s="327"/>
      <c r="D1457" s="319"/>
      <c r="E1457" s="319"/>
      <c r="F1457" s="284"/>
      <c r="G1457" s="284"/>
      <c r="H1457" s="284"/>
      <c r="I1457" s="284"/>
    </row>
    <row r="1458" spans="1:9">
      <c r="A1458" s="318"/>
      <c r="B1458" s="279"/>
      <c r="C1458" s="327"/>
      <c r="D1458" s="319"/>
      <c r="E1458" s="319"/>
      <c r="F1458" s="284"/>
      <c r="G1458" s="284"/>
      <c r="H1458" s="284"/>
      <c r="I1458" s="284"/>
    </row>
    <row r="1459" spans="1:9">
      <c r="A1459" s="318"/>
      <c r="B1459" s="279"/>
      <c r="C1459" s="327"/>
      <c r="D1459" s="319"/>
      <c r="E1459" s="319"/>
      <c r="F1459" s="284"/>
      <c r="G1459" s="284"/>
      <c r="H1459" s="284"/>
      <c r="I1459" s="284"/>
    </row>
    <row r="1460" spans="1:9">
      <c r="A1460" s="318"/>
      <c r="B1460" s="279"/>
      <c r="C1460" s="327"/>
      <c r="D1460" s="319"/>
      <c r="E1460" s="319"/>
      <c r="F1460" s="284"/>
      <c r="G1460" s="284"/>
      <c r="H1460" s="284"/>
      <c r="I1460" s="284"/>
    </row>
    <row r="1461" spans="1:9">
      <c r="A1461" s="318"/>
      <c r="B1461" s="279"/>
      <c r="C1461" s="327"/>
      <c r="D1461" s="319"/>
      <c r="E1461" s="319"/>
      <c r="F1461" s="284"/>
      <c r="G1461" s="284"/>
      <c r="H1461" s="284"/>
      <c r="I1461" s="284"/>
    </row>
    <row r="1462" spans="1:9">
      <c r="A1462" s="318"/>
      <c r="B1462" s="279"/>
      <c r="C1462" s="327"/>
      <c r="D1462" s="319"/>
      <c r="E1462" s="319"/>
      <c r="F1462" s="284"/>
      <c r="G1462" s="284"/>
      <c r="H1462" s="284"/>
      <c r="I1462" s="284"/>
    </row>
    <row r="1463" spans="1:9">
      <c r="A1463" s="318"/>
      <c r="B1463" s="279"/>
      <c r="C1463" s="327"/>
      <c r="D1463" s="319"/>
      <c r="E1463" s="319"/>
      <c r="F1463" s="284"/>
      <c r="G1463" s="284"/>
      <c r="H1463" s="284"/>
      <c r="I1463" s="284"/>
    </row>
    <row r="1464" spans="1:9">
      <c r="A1464" s="318"/>
      <c r="B1464" s="279"/>
      <c r="C1464" s="327"/>
      <c r="D1464" s="319"/>
      <c r="E1464" s="319"/>
      <c r="F1464" s="284"/>
      <c r="G1464" s="284"/>
      <c r="H1464" s="284"/>
      <c r="I1464" s="284"/>
    </row>
    <row r="1465" spans="1:9">
      <c r="A1465" s="318"/>
      <c r="B1465" s="279"/>
      <c r="C1465" s="327"/>
      <c r="D1465" s="319"/>
      <c r="E1465" s="319"/>
      <c r="F1465" s="284"/>
      <c r="G1465" s="284"/>
      <c r="H1465" s="284"/>
      <c r="I1465" s="284"/>
    </row>
    <row r="1466" spans="1:9">
      <c r="A1466" s="318"/>
      <c r="B1466" s="279"/>
      <c r="C1466" s="327"/>
      <c r="D1466" s="319"/>
      <c r="E1466" s="319"/>
      <c r="F1466" s="284"/>
      <c r="G1466" s="284"/>
      <c r="H1466" s="284"/>
      <c r="I1466" s="284"/>
    </row>
    <row r="1467" spans="1:9">
      <c r="A1467" s="318"/>
      <c r="B1467" s="279"/>
      <c r="C1467" s="327"/>
      <c r="D1467" s="319"/>
      <c r="E1467" s="319"/>
      <c r="F1467" s="284"/>
      <c r="G1467" s="284"/>
      <c r="H1467" s="284"/>
      <c r="I1467" s="284"/>
    </row>
    <row r="1468" spans="1:9">
      <c r="A1468" s="318"/>
      <c r="B1468" s="279"/>
      <c r="C1468" s="327"/>
      <c r="D1468" s="319"/>
      <c r="E1468" s="319"/>
      <c r="F1468" s="284"/>
      <c r="G1468" s="284"/>
      <c r="H1468" s="284"/>
      <c r="I1468" s="284"/>
    </row>
    <row r="1469" spans="1:9">
      <c r="A1469" s="318"/>
      <c r="B1469" s="279"/>
      <c r="C1469" s="327"/>
      <c r="D1469" s="319"/>
      <c r="E1469" s="319"/>
      <c r="F1469" s="284"/>
      <c r="G1469" s="284"/>
      <c r="H1469" s="284"/>
      <c r="I1469" s="284"/>
    </row>
    <row r="1470" spans="1:9">
      <c r="A1470" s="318"/>
      <c r="B1470" s="279"/>
      <c r="C1470" s="327"/>
      <c r="D1470" s="319"/>
      <c r="E1470" s="319"/>
      <c r="F1470" s="284"/>
      <c r="G1470" s="284"/>
      <c r="H1470" s="284"/>
      <c r="I1470" s="284"/>
    </row>
    <row r="1471" spans="1:9">
      <c r="A1471" s="318"/>
      <c r="B1471" s="279"/>
      <c r="C1471" s="327"/>
      <c r="D1471" s="319"/>
      <c r="E1471" s="319"/>
      <c r="F1471" s="284"/>
      <c r="G1471" s="284"/>
      <c r="H1471" s="284"/>
      <c r="I1471" s="284"/>
    </row>
    <row r="1472" spans="1:9">
      <c r="A1472" s="318"/>
      <c r="B1472" s="279"/>
      <c r="C1472" s="327"/>
      <c r="D1472" s="319"/>
      <c r="E1472" s="319"/>
      <c r="F1472" s="284"/>
      <c r="G1472" s="284"/>
      <c r="H1472" s="284"/>
      <c r="I1472" s="284"/>
    </row>
    <row r="1473" spans="1:9">
      <c r="A1473" s="318"/>
      <c r="B1473" s="279"/>
      <c r="C1473" s="327"/>
      <c r="D1473" s="319"/>
      <c r="E1473" s="319"/>
      <c r="F1473" s="284"/>
      <c r="G1473" s="284"/>
      <c r="H1473" s="284"/>
      <c r="I1473" s="284"/>
    </row>
    <row r="1474" spans="1:9">
      <c r="A1474" s="318"/>
      <c r="B1474" s="279"/>
      <c r="C1474" s="327"/>
      <c r="D1474" s="319"/>
      <c r="E1474" s="319"/>
      <c r="F1474" s="284"/>
      <c r="G1474" s="284"/>
      <c r="H1474" s="284"/>
      <c r="I1474" s="284"/>
    </row>
    <row r="1475" spans="1:9">
      <c r="A1475" s="318"/>
      <c r="B1475" s="279"/>
      <c r="C1475" s="327"/>
      <c r="D1475" s="319"/>
      <c r="E1475" s="319"/>
      <c r="F1475" s="284"/>
      <c r="G1475" s="284"/>
      <c r="H1475" s="284"/>
      <c r="I1475" s="284"/>
    </row>
    <row r="1476" spans="1:9">
      <c r="A1476" s="318"/>
      <c r="B1476" s="279"/>
      <c r="C1476" s="327"/>
      <c r="D1476" s="319"/>
      <c r="E1476" s="319"/>
      <c r="F1476" s="284"/>
      <c r="G1476" s="284"/>
      <c r="H1476" s="284"/>
      <c r="I1476" s="284"/>
    </row>
    <row r="1477" spans="1:9">
      <c r="A1477" s="318"/>
      <c r="B1477" s="279"/>
      <c r="C1477" s="327"/>
      <c r="D1477" s="319"/>
      <c r="E1477" s="319"/>
      <c r="F1477" s="284"/>
      <c r="G1477" s="284"/>
      <c r="H1477" s="284"/>
      <c r="I1477" s="284"/>
    </row>
    <row r="1478" spans="1:9">
      <c r="A1478" s="318"/>
      <c r="B1478" s="279"/>
      <c r="C1478" s="327"/>
      <c r="D1478" s="319"/>
      <c r="E1478" s="319"/>
      <c r="F1478" s="284"/>
      <c r="G1478" s="284"/>
      <c r="H1478" s="284"/>
      <c r="I1478" s="284"/>
    </row>
    <row r="1479" spans="1:9">
      <c r="A1479" s="318"/>
      <c r="B1479" s="279"/>
      <c r="C1479" s="327"/>
      <c r="D1479" s="319"/>
      <c r="E1479" s="319"/>
      <c r="F1479" s="284"/>
      <c r="G1479" s="284"/>
      <c r="H1479" s="284"/>
      <c r="I1479" s="284"/>
    </row>
    <row r="1480" spans="1:9">
      <c r="A1480" s="318"/>
      <c r="B1480" s="279"/>
      <c r="C1480" s="327"/>
      <c r="D1480" s="319"/>
      <c r="E1480" s="319"/>
      <c r="F1480" s="284"/>
      <c r="G1480" s="284"/>
      <c r="H1480" s="284"/>
      <c r="I1480" s="284"/>
    </row>
    <row r="1481" spans="1:9">
      <c r="A1481" s="318"/>
      <c r="B1481" s="279"/>
      <c r="C1481" s="327"/>
      <c r="D1481" s="319"/>
      <c r="E1481" s="319"/>
      <c r="F1481" s="284"/>
      <c r="G1481" s="284"/>
      <c r="H1481" s="284"/>
      <c r="I1481" s="284"/>
    </row>
    <row r="1482" spans="1:9">
      <c r="A1482" s="318"/>
      <c r="B1482" s="279"/>
      <c r="C1482" s="327"/>
      <c r="D1482" s="319"/>
      <c r="E1482" s="319"/>
      <c r="F1482" s="284"/>
      <c r="G1482" s="284"/>
      <c r="H1482" s="284"/>
      <c r="I1482" s="284"/>
    </row>
    <row r="1483" spans="1:9">
      <c r="A1483" s="318"/>
      <c r="B1483" s="279"/>
      <c r="C1483" s="327"/>
      <c r="D1483" s="319"/>
      <c r="E1483" s="319"/>
      <c r="F1483" s="284"/>
      <c r="G1483" s="284"/>
      <c r="H1483" s="284"/>
      <c r="I1483" s="284"/>
    </row>
    <row r="1484" spans="1:9">
      <c r="A1484" s="318"/>
      <c r="B1484" s="279"/>
      <c r="C1484" s="327"/>
      <c r="D1484" s="319"/>
      <c r="E1484" s="319"/>
      <c r="F1484" s="284"/>
      <c r="G1484" s="284"/>
      <c r="H1484" s="284"/>
      <c r="I1484" s="284"/>
    </row>
    <row r="1485" spans="1:9">
      <c r="A1485" s="318"/>
      <c r="B1485" s="279"/>
      <c r="C1485" s="327"/>
      <c r="D1485" s="319"/>
      <c r="E1485" s="319"/>
      <c r="F1485" s="284"/>
      <c r="G1485" s="284"/>
      <c r="H1485" s="284"/>
      <c r="I1485" s="284"/>
    </row>
    <row r="1486" spans="1:9">
      <c r="A1486" s="318"/>
      <c r="B1486" s="279"/>
      <c r="C1486" s="327"/>
      <c r="D1486" s="319"/>
      <c r="E1486" s="319"/>
      <c r="F1486" s="284"/>
      <c r="G1486" s="284"/>
      <c r="H1486" s="284"/>
      <c r="I1486" s="284"/>
    </row>
    <row r="1487" spans="1:9">
      <c r="A1487" s="318"/>
      <c r="B1487" s="279"/>
      <c r="C1487" s="327"/>
      <c r="D1487" s="319"/>
      <c r="E1487" s="319"/>
      <c r="F1487" s="284"/>
      <c r="G1487" s="284"/>
      <c r="H1487" s="284"/>
      <c r="I1487" s="284"/>
    </row>
    <row r="1488" spans="1:9">
      <c r="A1488" s="318"/>
      <c r="B1488" s="279"/>
      <c r="C1488" s="327"/>
      <c r="D1488" s="319"/>
      <c r="E1488" s="319"/>
      <c r="F1488" s="284"/>
      <c r="G1488" s="284"/>
      <c r="H1488" s="284"/>
      <c r="I1488" s="284"/>
    </row>
    <row r="1489" spans="1:9">
      <c r="A1489" s="318"/>
      <c r="B1489" s="279"/>
      <c r="C1489" s="327"/>
      <c r="D1489" s="319"/>
      <c r="E1489" s="319"/>
      <c r="F1489" s="284"/>
      <c r="G1489" s="284"/>
      <c r="H1489" s="284"/>
      <c r="I1489" s="284"/>
    </row>
    <row r="1490" spans="1:9">
      <c r="A1490" s="318"/>
      <c r="B1490" s="279"/>
      <c r="C1490" s="327"/>
      <c r="D1490" s="319"/>
      <c r="E1490" s="319"/>
      <c r="F1490" s="284"/>
      <c r="G1490" s="284"/>
      <c r="H1490" s="284"/>
      <c r="I1490" s="284"/>
    </row>
    <row r="1491" spans="1:9">
      <c r="A1491" s="318"/>
      <c r="B1491" s="279"/>
      <c r="C1491" s="327"/>
      <c r="D1491" s="319"/>
      <c r="E1491" s="319"/>
      <c r="F1491" s="284"/>
      <c r="G1491" s="284"/>
      <c r="H1491" s="284"/>
      <c r="I1491" s="284"/>
    </row>
    <row r="1492" spans="1:9">
      <c r="A1492" s="318"/>
      <c r="B1492" s="279"/>
      <c r="C1492" s="327"/>
      <c r="D1492" s="319"/>
      <c r="E1492" s="319"/>
      <c r="F1492" s="284"/>
      <c r="G1492" s="284"/>
      <c r="H1492" s="284"/>
      <c r="I1492" s="284"/>
    </row>
    <row r="1493" spans="1:9">
      <c r="A1493" s="318"/>
      <c r="B1493" s="279"/>
      <c r="C1493" s="327"/>
      <c r="D1493" s="319"/>
      <c r="E1493" s="319"/>
      <c r="F1493" s="284"/>
      <c r="G1493" s="284"/>
      <c r="H1493" s="284"/>
      <c r="I1493" s="284"/>
    </row>
    <row r="1494" spans="1:9">
      <c r="A1494" s="318"/>
      <c r="B1494" s="279"/>
      <c r="C1494" s="327"/>
      <c r="D1494" s="319"/>
      <c r="E1494" s="319"/>
      <c r="F1494" s="284"/>
      <c r="G1494" s="284"/>
      <c r="H1494" s="284"/>
      <c r="I1494" s="284"/>
    </row>
    <row r="1495" spans="1:9">
      <c r="A1495" s="318"/>
      <c r="B1495" s="279"/>
      <c r="C1495" s="327"/>
      <c r="D1495" s="319"/>
      <c r="E1495" s="319"/>
      <c r="F1495" s="284"/>
      <c r="G1495" s="284"/>
      <c r="H1495" s="284"/>
      <c r="I1495" s="284"/>
    </row>
    <row r="1496" spans="1:9">
      <c r="A1496" s="318"/>
      <c r="B1496" s="279"/>
      <c r="C1496" s="327"/>
      <c r="D1496" s="319"/>
      <c r="E1496" s="319"/>
      <c r="F1496" s="284"/>
      <c r="G1496" s="284"/>
      <c r="H1496" s="284"/>
      <c r="I1496" s="284"/>
    </row>
    <row r="1497" spans="1:9">
      <c r="A1497" s="318"/>
      <c r="B1497" s="279"/>
      <c r="C1497" s="327"/>
      <c r="D1497" s="319"/>
      <c r="E1497" s="319"/>
      <c r="F1497" s="284"/>
      <c r="G1497" s="284"/>
      <c r="H1497" s="284"/>
      <c r="I1497" s="284"/>
    </row>
    <row r="1498" spans="1:9">
      <c r="A1498" s="318"/>
      <c r="B1498" s="279"/>
      <c r="C1498" s="327"/>
      <c r="D1498" s="319"/>
      <c r="E1498" s="319"/>
      <c r="F1498" s="284"/>
      <c r="G1498" s="284"/>
      <c r="H1498" s="284"/>
      <c r="I1498" s="284"/>
    </row>
    <row r="1499" spans="1:9">
      <c r="A1499" s="318"/>
      <c r="B1499" s="279"/>
      <c r="C1499" s="327"/>
      <c r="D1499" s="319"/>
      <c r="E1499" s="319"/>
      <c r="F1499" s="284"/>
      <c r="G1499" s="284"/>
      <c r="H1499" s="284"/>
      <c r="I1499" s="284"/>
    </row>
    <row r="1500" spans="1:9">
      <c r="A1500" s="318"/>
      <c r="B1500" s="279"/>
      <c r="C1500" s="327"/>
      <c r="D1500" s="319"/>
      <c r="E1500" s="319"/>
      <c r="F1500" s="284"/>
      <c r="G1500" s="284"/>
      <c r="H1500" s="284"/>
      <c r="I1500" s="284"/>
    </row>
    <row r="1501" spans="1:9">
      <c r="A1501" s="318"/>
      <c r="B1501" s="279"/>
      <c r="C1501" s="327"/>
      <c r="D1501" s="319"/>
      <c r="E1501" s="319"/>
      <c r="F1501" s="284"/>
      <c r="G1501" s="284"/>
      <c r="H1501" s="284"/>
      <c r="I1501" s="284"/>
    </row>
    <row r="1502" spans="1:9">
      <c r="A1502" s="318"/>
      <c r="B1502" s="279"/>
      <c r="C1502" s="327"/>
      <c r="D1502" s="319"/>
      <c r="E1502" s="319"/>
      <c r="F1502" s="284"/>
      <c r="G1502" s="284"/>
      <c r="H1502" s="284"/>
      <c r="I1502" s="284"/>
    </row>
    <row r="1503" spans="1:9">
      <c r="A1503" s="318"/>
      <c r="B1503" s="279"/>
      <c r="C1503" s="327"/>
      <c r="D1503" s="319"/>
      <c r="E1503" s="319"/>
      <c r="F1503" s="284"/>
      <c r="G1503" s="284"/>
      <c r="H1503" s="284"/>
      <c r="I1503" s="284"/>
    </row>
    <row r="1504" spans="1:9">
      <c r="A1504" s="318"/>
      <c r="B1504" s="279"/>
      <c r="C1504" s="327"/>
      <c r="D1504" s="319"/>
      <c r="E1504" s="319"/>
      <c r="F1504" s="284"/>
      <c r="G1504" s="284"/>
      <c r="H1504" s="284"/>
      <c r="I1504" s="284"/>
    </row>
    <row r="1505" spans="1:9">
      <c r="A1505" s="318"/>
      <c r="B1505" s="279"/>
      <c r="C1505" s="327"/>
      <c r="D1505" s="319"/>
      <c r="E1505" s="319"/>
      <c r="F1505" s="284"/>
      <c r="G1505" s="284"/>
      <c r="H1505" s="284"/>
      <c r="I1505" s="284"/>
    </row>
    <row r="1506" spans="1:9">
      <c r="A1506" s="318"/>
      <c r="B1506" s="279"/>
      <c r="C1506" s="327"/>
      <c r="D1506" s="319"/>
      <c r="E1506" s="319"/>
      <c r="F1506" s="284"/>
      <c r="G1506" s="284"/>
      <c r="H1506" s="284"/>
      <c r="I1506" s="284"/>
    </row>
    <row r="1507" spans="1:9">
      <c r="A1507" s="318"/>
      <c r="B1507" s="279"/>
      <c r="C1507" s="327"/>
      <c r="D1507" s="319"/>
      <c r="E1507" s="319"/>
      <c r="F1507" s="284"/>
      <c r="G1507" s="284"/>
      <c r="H1507" s="284"/>
      <c r="I1507" s="284"/>
    </row>
    <row r="1508" spans="1:9">
      <c r="A1508" s="318"/>
      <c r="B1508" s="279"/>
      <c r="C1508" s="327"/>
      <c r="D1508" s="319"/>
      <c r="E1508" s="319"/>
      <c r="F1508" s="284"/>
      <c r="G1508" s="284"/>
      <c r="H1508" s="284"/>
      <c r="I1508" s="284"/>
    </row>
    <row r="1509" spans="1:9">
      <c r="A1509" s="318"/>
      <c r="B1509" s="279"/>
      <c r="C1509" s="327"/>
      <c r="D1509" s="319"/>
      <c r="E1509" s="319"/>
      <c r="F1509" s="284"/>
      <c r="G1509" s="284"/>
      <c r="H1509" s="284"/>
      <c r="I1509" s="284"/>
    </row>
    <row r="1510" spans="1:9">
      <c r="A1510" s="318"/>
      <c r="B1510" s="279"/>
      <c r="C1510" s="327"/>
      <c r="D1510" s="319"/>
      <c r="E1510" s="319"/>
      <c r="F1510" s="284"/>
      <c r="G1510" s="284"/>
      <c r="H1510" s="284"/>
      <c r="I1510" s="284"/>
    </row>
    <row r="1511" spans="1:9">
      <c r="A1511" s="318"/>
      <c r="B1511" s="279"/>
      <c r="C1511" s="327"/>
      <c r="D1511" s="319"/>
      <c r="E1511" s="319"/>
      <c r="F1511" s="284"/>
      <c r="G1511" s="284"/>
      <c r="H1511" s="284"/>
      <c r="I1511" s="284"/>
    </row>
    <row r="1512" spans="1:9">
      <c r="A1512" s="318"/>
      <c r="B1512" s="279"/>
      <c r="C1512" s="327"/>
      <c r="D1512" s="319"/>
      <c r="E1512" s="319"/>
      <c r="F1512" s="284"/>
      <c r="G1512" s="284"/>
      <c r="H1512" s="284"/>
      <c r="I1512" s="284"/>
    </row>
    <row r="1513" spans="1:9">
      <c r="A1513" s="318"/>
      <c r="B1513" s="279"/>
      <c r="C1513" s="327"/>
      <c r="D1513" s="319"/>
      <c r="E1513" s="319"/>
      <c r="F1513" s="284"/>
      <c r="G1513" s="284"/>
      <c r="H1513" s="284"/>
      <c r="I1513" s="284"/>
    </row>
    <row r="1514" spans="1:9">
      <c r="A1514" s="318"/>
      <c r="B1514" s="279"/>
      <c r="C1514" s="327"/>
      <c r="D1514" s="319"/>
      <c r="E1514" s="319"/>
      <c r="F1514" s="284"/>
      <c r="G1514" s="284"/>
      <c r="H1514" s="284"/>
      <c r="I1514" s="284"/>
    </row>
    <row r="1515" spans="1:9">
      <c r="A1515" s="318"/>
      <c r="B1515" s="279"/>
      <c r="C1515" s="327"/>
      <c r="D1515" s="319"/>
      <c r="E1515" s="319"/>
      <c r="F1515" s="284"/>
      <c r="G1515" s="284"/>
      <c r="H1515" s="284"/>
      <c r="I1515" s="284"/>
    </row>
    <row r="1516" spans="1:9">
      <c r="A1516" s="318"/>
      <c r="B1516" s="279"/>
      <c r="C1516" s="327"/>
      <c r="D1516" s="319"/>
      <c r="E1516" s="319"/>
      <c r="F1516" s="284"/>
      <c r="G1516" s="284"/>
      <c r="H1516" s="284"/>
      <c r="I1516" s="284"/>
    </row>
    <row r="1517" spans="1:9">
      <c r="A1517" s="318"/>
      <c r="B1517" s="279"/>
      <c r="C1517" s="327"/>
      <c r="D1517" s="319"/>
      <c r="E1517" s="319"/>
      <c r="F1517" s="284"/>
      <c r="G1517" s="284"/>
      <c r="H1517" s="284"/>
      <c r="I1517" s="284"/>
    </row>
    <row r="1518" spans="1:9">
      <c r="A1518" s="318"/>
      <c r="B1518" s="279"/>
      <c r="C1518" s="327"/>
      <c r="D1518" s="319"/>
      <c r="E1518" s="319"/>
      <c r="F1518" s="284"/>
      <c r="G1518" s="284"/>
      <c r="H1518" s="284"/>
      <c r="I1518" s="284"/>
    </row>
    <row r="1519" spans="1:9">
      <c r="A1519" s="318"/>
      <c r="B1519" s="279"/>
      <c r="C1519" s="327"/>
      <c r="D1519" s="319"/>
      <c r="E1519" s="319"/>
      <c r="F1519" s="284"/>
      <c r="G1519" s="284"/>
      <c r="H1519" s="284"/>
      <c r="I1519" s="284"/>
    </row>
    <row r="1520" spans="1:9">
      <c r="A1520" s="318"/>
      <c r="B1520" s="279"/>
      <c r="C1520" s="327"/>
      <c r="D1520" s="319"/>
      <c r="E1520" s="319"/>
      <c r="F1520" s="284"/>
      <c r="G1520" s="284"/>
      <c r="H1520" s="284"/>
      <c r="I1520" s="284"/>
    </row>
    <row r="1521" spans="1:9">
      <c r="A1521" s="318"/>
      <c r="B1521" s="279"/>
      <c r="C1521" s="327"/>
      <c r="D1521" s="319"/>
      <c r="E1521" s="319"/>
      <c r="F1521" s="284"/>
      <c r="G1521" s="284"/>
      <c r="H1521" s="284"/>
      <c r="I1521" s="284"/>
    </row>
    <row r="1522" spans="1:9">
      <c r="A1522" s="318"/>
      <c r="B1522" s="279"/>
      <c r="C1522" s="327"/>
      <c r="D1522" s="319"/>
      <c r="E1522" s="319"/>
      <c r="F1522" s="284"/>
      <c r="G1522" s="284"/>
      <c r="H1522" s="284"/>
      <c r="I1522" s="284"/>
    </row>
    <row r="1523" spans="1:9">
      <c r="A1523" s="318"/>
      <c r="B1523" s="279"/>
      <c r="C1523" s="327"/>
      <c r="D1523" s="319"/>
      <c r="E1523" s="319"/>
      <c r="F1523" s="284"/>
      <c r="G1523" s="284"/>
      <c r="H1523" s="284"/>
      <c r="I1523" s="284"/>
    </row>
    <row r="1524" spans="1:9">
      <c r="A1524" s="318"/>
      <c r="B1524" s="279"/>
      <c r="C1524" s="327"/>
      <c r="D1524" s="319"/>
      <c r="E1524" s="319"/>
      <c r="F1524" s="284"/>
      <c r="G1524" s="284"/>
      <c r="H1524" s="284"/>
      <c r="I1524" s="284"/>
    </row>
    <row r="1525" spans="1:9">
      <c r="A1525" s="318"/>
      <c r="B1525" s="279"/>
      <c r="C1525" s="327"/>
      <c r="D1525" s="319"/>
      <c r="E1525" s="319"/>
      <c r="F1525" s="284"/>
      <c r="G1525" s="284"/>
      <c r="H1525" s="284"/>
      <c r="I1525" s="284"/>
    </row>
    <row r="1526" spans="1:9">
      <c r="A1526" s="318"/>
      <c r="B1526" s="279"/>
      <c r="C1526" s="327"/>
      <c r="D1526" s="319"/>
      <c r="E1526" s="319"/>
      <c r="F1526" s="284"/>
      <c r="G1526" s="284"/>
      <c r="H1526" s="284"/>
      <c r="I1526" s="284"/>
    </row>
    <row r="1527" spans="1:9">
      <c r="A1527" s="318"/>
      <c r="B1527" s="279"/>
      <c r="C1527" s="327"/>
      <c r="D1527" s="319"/>
      <c r="E1527" s="319"/>
      <c r="F1527" s="284"/>
      <c r="G1527" s="284"/>
      <c r="H1527" s="284"/>
      <c r="I1527" s="284"/>
    </row>
    <row r="1528" spans="1:9">
      <c r="A1528" s="318"/>
      <c r="B1528" s="279"/>
      <c r="C1528" s="327"/>
      <c r="D1528" s="319"/>
      <c r="E1528" s="319"/>
      <c r="F1528" s="284"/>
      <c r="G1528" s="284"/>
      <c r="H1528" s="284"/>
      <c r="I1528" s="284"/>
    </row>
    <row r="1529" spans="1:9">
      <c r="A1529" s="318"/>
      <c r="B1529" s="279"/>
      <c r="C1529" s="327"/>
      <c r="D1529" s="319"/>
      <c r="E1529" s="319"/>
      <c r="F1529" s="284"/>
      <c r="G1529" s="284"/>
      <c r="H1529" s="284"/>
      <c r="I1529" s="284"/>
    </row>
    <row r="1530" spans="1:9">
      <c r="A1530" s="318"/>
      <c r="B1530" s="279"/>
      <c r="C1530" s="327"/>
      <c r="D1530" s="319"/>
      <c r="E1530" s="319"/>
      <c r="F1530" s="284"/>
      <c r="G1530" s="284"/>
      <c r="H1530" s="284"/>
      <c r="I1530" s="284"/>
    </row>
    <row r="1531" spans="1:9">
      <c r="A1531" s="318"/>
      <c r="B1531" s="279"/>
      <c r="C1531" s="327"/>
      <c r="D1531" s="319"/>
      <c r="E1531" s="319"/>
      <c r="F1531" s="284"/>
      <c r="G1531" s="284"/>
      <c r="H1531" s="284"/>
      <c r="I1531" s="284"/>
    </row>
    <row r="1532" spans="1:9">
      <c r="A1532" s="318"/>
      <c r="B1532" s="279"/>
      <c r="C1532" s="327"/>
      <c r="D1532" s="319"/>
      <c r="E1532" s="319"/>
      <c r="F1532" s="284"/>
      <c r="G1532" s="284"/>
      <c r="H1532" s="284"/>
      <c r="I1532" s="284"/>
    </row>
    <row r="1533" spans="1:9">
      <c r="A1533" s="318"/>
      <c r="B1533" s="279"/>
      <c r="C1533" s="327"/>
      <c r="D1533" s="319"/>
      <c r="E1533" s="319"/>
      <c r="F1533" s="284"/>
      <c r="G1533" s="284"/>
      <c r="H1533" s="284"/>
      <c r="I1533" s="284"/>
    </row>
    <row r="1534" spans="1:9">
      <c r="A1534" s="318"/>
      <c r="B1534" s="279"/>
      <c r="C1534" s="327"/>
      <c r="D1534" s="319"/>
      <c r="E1534" s="319"/>
      <c r="F1534" s="284"/>
      <c r="G1534" s="284"/>
      <c r="H1534" s="284"/>
      <c r="I1534" s="284"/>
    </row>
    <row r="1535" spans="1:9">
      <c r="A1535" s="318"/>
      <c r="B1535" s="279"/>
      <c r="C1535" s="327"/>
      <c r="D1535" s="319"/>
      <c r="E1535" s="319"/>
      <c r="F1535" s="284"/>
      <c r="G1535" s="284"/>
      <c r="H1535" s="284"/>
      <c r="I1535" s="284"/>
    </row>
    <row r="1536" spans="1:9">
      <c r="A1536" s="318"/>
      <c r="B1536" s="279"/>
      <c r="C1536" s="327"/>
      <c r="D1536" s="319"/>
      <c r="E1536" s="319"/>
      <c r="F1536" s="284"/>
      <c r="G1536" s="284"/>
      <c r="H1536" s="284"/>
      <c r="I1536" s="284"/>
    </row>
    <row r="1537" spans="1:9">
      <c r="A1537" s="318"/>
      <c r="B1537" s="279"/>
      <c r="C1537" s="327"/>
      <c r="D1537" s="319"/>
      <c r="E1537" s="319"/>
      <c r="F1537" s="284"/>
      <c r="G1537" s="284"/>
      <c r="H1537" s="284"/>
      <c r="I1537" s="284"/>
    </row>
    <row r="1538" spans="1:9">
      <c r="A1538" s="318"/>
      <c r="B1538" s="279"/>
      <c r="C1538" s="327"/>
      <c r="D1538" s="319"/>
      <c r="E1538" s="319"/>
      <c r="F1538" s="284"/>
      <c r="G1538" s="284"/>
      <c r="H1538" s="284"/>
      <c r="I1538" s="284"/>
    </row>
    <row r="1539" spans="1:9">
      <c r="A1539" s="318"/>
      <c r="B1539" s="279"/>
      <c r="C1539" s="327"/>
      <c r="D1539" s="319"/>
      <c r="E1539" s="319"/>
      <c r="F1539" s="284"/>
      <c r="G1539" s="284"/>
      <c r="H1539" s="284"/>
      <c r="I1539" s="284"/>
    </row>
    <row r="1540" spans="1:9">
      <c r="A1540" s="318"/>
      <c r="B1540" s="279"/>
      <c r="C1540" s="327"/>
      <c r="D1540" s="319"/>
      <c r="E1540" s="319"/>
      <c r="F1540" s="284"/>
      <c r="G1540" s="284"/>
      <c r="H1540" s="284"/>
      <c r="I1540" s="284"/>
    </row>
    <row r="1541" spans="1:9">
      <c r="A1541" s="318"/>
      <c r="B1541" s="279"/>
      <c r="C1541" s="327"/>
      <c r="D1541" s="319"/>
      <c r="E1541" s="319"/>
      <c r="F1541" s="284"/>
      <c r="G1541" s="284"/>
      <c r="H1541" s="284"/>
      <c r="I1541" s="284"/>
    </row>
    <row r="1542" spans="1:9">
      <c r="A1542" s="318"/>
      <c r="B1542" s="279"/>
      <c r="C1542" s="327"/>
      <c r="D1542" s="319"/>
      <c r="E1542" s="319"/>
      <c r="F1542" s="284"/>
      <c r="G1542" s="284"/>
      <c r="H1542" s="284"/>
      <c r="I1542" s="284"/>
    </row>
    <row r="1543" spans="1:9">
      <c r="A1543" s="318"/>
      <c r="B1543" s="279"/>
      <c r="C1543" s="327"/>
      <c r="D1543" s="319"/>
      <c r="E1543" s="319"/>
      <c r="F1543" s="284"/>
      <c r="G1543" s="284"/>
      <c r="H1543" s="284"/>
      <c r="I1543" s="284"/>
    </row>
    <row r="1544" spans="1:9">
      <c r="A1544" s="318"/>
      <c r="B1544" s="279"/>
      <c r="C1544" s="327"/>
      <c r="D1544" s="319"/>
      <c r="E1544" s="319"/>
      <c r="F1544" s="284"/>
      <c r="G1544" s="284"/>
      <c r="H1544" s="284"/>
      <c r="I1544" s="284"/>
    </row>
    <row r="1545" spans="1:9">
      <c r="A1545" s="318"/>
      <c r="B1545" s="279"/>
      <c r="C1545" s="327"/>
      <c r="D1545" s="319"/>
      <c r="E1545" s="319"/>
      <c r="F1545" s="284"/>
      <c r="G1545" s="284"/>
      <c r="H1545" s="284"/>
      <c r="I1545" s="284"/>
    </row>
    <row r="1546" spans="1:9">
      <c r="A1546" s="318"/>
      <c r="B1546" s="279"/>
      <c r="C1546" s="327"/>
      <c r="D1546" s="319"/>
      <c r="E1546" s="319"/>
      <c r="F1546" s="284"/>
      <c r="G1546" s="284"/>
      <c r="H1546" s="284"/>
      <c r="I1546" s="284"/>
    </row>
    <row r="1547" spans="1:9">
      <c r="A1547" s="318"/>
      <c r="B1547" s="279"/>
      <c r="C1547" s="327"/>
      <c r="D1547" s="319"/>
      <c r="E1547" s="319"/>
      <c r="F1547" s="284"/>
      <c r="G1547" s="284"/>
      <c r="H1547" s="284"/>
      <c r="I1547" s="284"/>
    </row>
    <row r="1548" spans="1:9">
      <c r="A1548" s="318"/>
      <c r="B1548" s="279"/>
      <c r="C1548" s="327"/>
      <c r="D1548" s="319"/>
      <c r="E1548" s="319"/>
      <c r="F1548" s="284"/>
      <c r="G1548" s="284"/>
      <c r="H1548" s="284"/>
      <c r="I1548" s="284"/>
    </row>
    <row r="1549" spans="1:9">
      <c r="A1549" s="318"/>
      <c r="B1549" s="279"/>
      <c r="C1549" s="327"/>
      <c r="D1549" s="319"/>
      <c r="E1549" s="319"/>
      <c r="F1549" s="284"/>
      <c r="G1549" s="284"/>
      <c r="H1549" s="284"/>
      <c r="I1549" s="284"/>
    </row>
    <row r="1550" spans="1:9">
      <c r="A1550" s="318"/>
      <c r="B1550" s="279"/>
      <c r="C1550" s="327"/>
      <c r="D1550" s="319"/>
      <c r="E1550" s="319"/>
      <c r="F1550" s="284"/>
      <c r="G1550" s="284"/>
      <c r="H1550" s="284"/>
      <c r="I1550" s="284"/>
    </row>
    <row r="1551" spans="1:9">
      <c r="A1551" s="318"/>
      <c r="B1551" s="279"/>
      <c r="C1551" s="327"/>
      <c r="D1551" s="319"/>
      <c r="E1551" s="319"/>
      <c r="F1551" s="284"/>
      <c r="G1551" s="284"/>
      <c r="H1551" s="284"/>
      <c r="I1551" s="284"/>
    </row>
    <row r="1552" spans="1:9">
      <c r="A1552" s="318"/>
      <c r="B1552" s="279"/>
      <c r="C1552" s="327"/>
      <c r="D1552" s="319"/>
      <c r="E1552" s="319"/>
      <c r="F1552" s="284"/>
      <c r="G1552" s="284"/>
      <c r="H1552" s="284"/>
      <c r="I1552" s="284"/>
    </row>
    <row r="1553" spans="1:9">
      <c r="A1553" s="318"/>
      <c r="B1553" s="279"/>
      <c r="C1553" s="327"/>
      <c r="D1553" s="319"/>
      <c r="E1553" s="319"/>
      <c r="F1553" s="284"/>
      <c r="G1553" s="284"/>
      <c r="H1553" s="284"/>
      <c r="I1553" s="284"/>
    </row>
    <row r="1554" spans="1:9">
      <c r="A1554" s="318"/>
      <c r="B1554" s="279"/>
      <c r="C1554" s="327"/>
      <c r="D1554" s="319"/>
      <c r="E1554" s="319"/>
      <c r="F1554" s="284"/>
      <c r="G1554" s="284"/>
      <c r="H1554" s="284"/>
      <c r="I1554" s="284"/>
    </row>
    <row r="1555" spans="1:9">
      <c r="A1555" s="318"/>
      <c r="B1555" s="279"/>
      <c r="C1555" s="327"/>
      <c r="D1555" s="319"/>
      <c r="E1555" s="319"/>
      <c r="F1555" s="284"/>
      <c r="G1555" s="284"/>
      <c r="H1555" s="284"/>
      <c r="I1555" s="284"/>
    </row>
    <row r="1556" spans="1:9">
      <c r="A1556" s="318"/>
      <c r="B1556" s="279"/>
      <c r="C1556" s="327"/>
      <c r="D1556" s="319"/>
      <c r="E1556" s="319"/>
      <c r="F1556" s="284"/>
      <c r="G1556" s="284"/>
      <c r="H1556" s="284"/>
      <c r="I1556" s="284"/>
    </row>
    <row r="1557" spans="1:9">
      <c r="A1557" s="318"/>
      <c r="B1557" s="279"/>
      <c r="C1557" s="327"/>
      <c r="D1557" s="319"/>
      <c r="E1557" s="319"/>
      <c r="F1557" s="284"/>
      <c r="G1557" s="284"/>
      <c r="H1557" s="284"/>
      <c r="I1557" s="284"/>
    </row>
    <row r="1558" spans="1:9">
      <c r="A1558" s="318"/>
      <c r="B1558" s="279"/>
      <c r="C1558" s="327"/>
      <c r="D1558" s="319"/>
      <c r="E1558" s="319"/>
      <c r="F1558" s="284"/>
      <c r="G1558" s="284"/>
      <c r="H1558" s="284"/>
      <c r="I1558" s="284"/>
    </row>
    <row r="1559" spans="1:9">
      <c r="A1559" s="318"/>
      <c r="B1559" s="279"/>
      <c r="C1559" s="327"/>
      <c r="D1559" s="319"/>
      <c r="E1559" s="319"/>
      <c r="F1559" s="284"/>
      <c r="G1559" s="284"/>
      <c r="H1559" s="284"/>
      <c r="I1559" s="284"/>
    </row>
    <row r="1560" spans="1:9">
      <c r="A1560" s="318"/>
      <c r="B1560" s="279"/>
      <c r="C1560" s="327"/>
      <c r="D1560" s="319"/>
      <c r="E1560" s="319"/>
      <c r="F1560" s="284"/>
      <c r="G1560" s="284"/>
      <c r="H1560" s="284"/>
      <c r="I1560" s="284"/>
    </row>
    <row r="1561" spans="1:9">
      <c r="A1561" s="318"/>
      <c r="B1561" s="279"/>
      <c r="C1561" s="327"/>
      <c r="D1561" s="319"/>
      <c r="E1561" s="319"/>
      <c r="F1561" s="284"/>
      <c r="G1561" s="284"/>
      <c r="H1561" s="284"/>
      <c r="I1561" s="284"/>
    </row>
    <row r="1562" spans="1:9">
      <c r="A1562" s="318"/>
      <c r="B1562" s="279"/>
      <c r="C1562" s="327"/>
      <c r="D1562" s="319"/>
      <c r="E1562" s="319"/>
      <c r="F1562" s="284"/>
      <c r="G1562" s="284"/>
      <c r="H1562" s="284"/>
      <c r="I1562" s="284"/>
    </row>
    <row r="1563" spans="1:9">
      <c r="A1563" s="318"/>
      <c r="B1563" s="279"/>
      <c r="C1563" s="327"/>
      <c r="D1563" s="319"/>
      <c r="E1563" s="319"/>
      <c r="F1563" s="284"/>
      <c r="G1563" s="284"/>
      <c r="H1563" s="284"/>
      <c r="I1563" s="284"/>
    </row>
    <row r="1564" spans="1:9">
      <c r="A1564" s="318"/>
      <c r="B1564" s="279"/>
      <c r="C1564" s="327"/>
      <c r="D1564" s="319"/>
      <c r="E1564" s="319"/>
      <c r="F1564" s="284"/>
      <c r="G1564" s="284"/>
      <c r="H1564" s="284"/>
      <c r="I1564" s="284"/>
    </row>
    <row r="1565" spans="1:9">
      <c r="A1565" s="318"/>
      <c r="B1565" s="279"/>
      <c r="C1565" s="327"/>
      <c r="D1565" s="319"/>
      <c r="E1565" s="319"/>
      <c r="F1565" s="284"/>
      <c r="G1565" s="284"/>
      <c r="H1565" s="284"/>
      <c r="I1565" s="284"/>
    </row>
    <row r="1566" spans="1:9">
      <c r="A1566" s="318"/>
      <c r="B1566" s="279"/>
      <c r="C1566" s="327"/>
      <c r="D1566" s="319"/>
      <c r="E1566" s="319"/>
      <c r="F1566" s="284"/>
      <c r="G1566" s="284"/>
      <c r="H1566" s="284"/>
      <c r="I1566" s="284"/>
    </row>
    <row r="1567" spans="1:9">
      <c r="A1567" s="318"/>
      <c r="B1567" s="279"/>
      <c r="C1567" s="327"/>
      <c r="D1567" s="319"/>
      <c r="E1567" s="319"/>
      <c r="F1567" s="284"/>
      <c r="G1567" s="284"/>
      <c r="H1567" s="284"/>
      <c r="I1567" s="284"/>
    </row>
    <row r="1568" spans="1:9">
      <c r="A1568" s="318"/>
      <c r="B1568" s="279"/>
      <c r="C1568" s="327"/>
      <c r="D1568" s="319"/>
      <c r="E1568" s="319"/>
      <c r="F1568" s="284"/>
      <c r="G1568" s="284"/>
      <c r="H1568" s="284"/>
      <c r="I1568" s="284"/>
    </row>
    <row r="1569" spans="1:9">
      <c r="A1569" s="318"/>
      <c r="B1569" s="279"/>
      <c r="C1569" s="327"/>
      <c r="D1569" s="319"/>
      <c r="E1569" s="319"/>
      <c r="F1569" s="284"/>
      <c r="G1569" s="284"/>
      <c r="H1569" s="284"/>
      <c r="I1569" s="284"/>
    </row>
    <row r="1570" spans="1:9">
      <c r="A1570" s="318"/>
      <c r="B1570" s="279"/>
      <c r="C1570" s="327"/>
      <c r="D1570" s="319"/>
      <c r="E1570" s="319"/>
      <c r="F1570" s="284"/>
      <c r="G1570" s="284"/>
      <c r="H1570" s="284"/>
      <c r="I1570" s="284"/>
    </row>
    <row r="1571" spans="1:9">
      <c r="A1571" s="318"/>
      <c r="B1571" s="279"/>
      <c r="C1571" s="327"/>
      <c r="D1571" s="319"/>
      <c r="E1571" s="319"/>
      <c r="F1571" s="284"/>
      <c r="G1571" s="284"/>
      <c r="H1571" s="284"/>
      <c r="I1571" s="284"/>
    </row>
    <row r="1572" spans="1:9">
      <c r="A1572" s="318"/>
      <c r="B1572" s="279"/>
      <c r="C1572" s="327"/>
      <c r="D1572" s="319"/>
      <c r="E1572" s="319"/>
      <c r="F1572" s="284"/>
      <c r="G1572" s="284"/>
      <c r="H1572" s="284"/>
      <c r="I1572" s="284"/>
    </row>
    <row r="1573" spans="1:9">
      <c r="A1573" s="318"/>
      <c r="B1573" s="279"/>
      <c r="C1573" s="327"/>
      <c r="D1573" s="319"/>
      <c r="E1573" s="319"/>
      <c r="F1573" s="284"/>
      <c r="G1573" s="284"/>
      <c r="H1573" s="284"/>
      <c r="I1573" s="284"/>
    </row>
    <row r="1574" spans="1:9">
      <c r="A1574" s="318"/>
      <c r="B1574" s="279"/>
      <c r="C1574" s="327"/>
      <c r="D1574" s="319"/>
      <c r="E1574" s="319"/>
      <c r="F1574" s="284"/>
      <c r="G1574" s="284"/>
      <c r="H1574" s="284"/>
      <c r="I1574" s="284"/>
    </row>
    <row r="1575" spans="1:9">
      <c r="A1575" s="318"/>
      <c r="B1575" s="279"/>
      <c r="C1575" s="327"/>
      <c r="D1575" s="319"/>
      <c r="E1575" s="319"/>
      <c r="F1575" s="284"/>
      <c r="G1575" s="284"/>
      <c r="H1575" s="284"/>
      <c r="I1575" s="284"/>
    </row>
    <row r="1576" spans="1:9">
      <c r="A1576" s="318"/>
      <c r="B1576" s="279"/>
      <c r="C1576" s="327"/>
      <c r="D1576" s="319"/>
      <c r="E1576" s="319"/>
      <c r="F1576" s="284"/>
      <c r="G1576" s="284"/>
      <c r="H1576" s="284"/>
      <c r="I1576" s="284"/>
    </row>
    <row r="1577" spans="1:9">
      <c r="A1577" s="318"/>
      <c r="B1577" s="279"/>
      <c r="C1577" s="327"/>
      <c r="D1577" s="319"/>
      <c r="E1577" s="319"/>
      <c r="F1577" s="284"/>
      <c r="G1577" s="284"/>
      <c r="H1577" s="284"/>
      <c r="I1577" s="284"/>
    </row>
    <row r="1578" spans="1:9">
      <c r="A1578" s="318"/>
      <c r="B1578" s="279"/>
      <c r="C1578" s="327"/>
      <c r="D1578" s="319"/>
      <c r="E1578" s="319"/>
      <c r="F1578" s="284"/>
      <c r="G1578" s="284"/>
      <c r="H1578" s="284"/>
      <c r="I1578" s="284"/>
    </row>
    <row r="1579" spans="1:9">
      <c r="A1579" s="318"/>
      <c r="B1579" s="279"/>
      <c r="C1579" s="327"/>
      <c r="D1579" s="319"/>
      <c r="E1579" s="319"/>
      <c r="F1579" s="284"/>
      <c r="G1579" s="284"/>
      <c r="H1579" s="284"/>
      <c r="I1579" s="284"/>
    </row>
    <row r="1580" spans="1:9">
      <c r="A1580" s="318"/>
      <c r="B1580" s="279"/>
      <c r="C1580" s="327"/>
      <c r="D1580" s="319"/>
      <c r="E1580" s="319"/>
      <c r="F1580" s="284"/>
      <c r="G1580" s="284"/>
      <c r="H1580" s="284"/>
      <c r="I1580" s="284"/>
    </row>
    <row r="1581" spans="1:9">
      <c r="A1581" s="318"/>
      <c r="B1581" s="279"/>
      <c r="C1581" s="327"/>
      <c r="D1581" s="319"/>
      <c r="E1581" s="319"/>
      <c r="F1581" s="284"/>
      <c r="G1581" s="284"/>
      <c r="H1581" s="284"/>
      <c r="I1581" s="284"/>
    </row>
    <row r="1582" spans="1:9">
      <c r="A1582" s="318"/>
      <c r="B1582" s="279"/>
      <c r="C1582" s="327"/>
      <c r="D1582" s="319"/>
      <c r="E1582" s="319"/>
      <c r="F1582" s="284"/>
      <c r="G1582" s="284"/>
      <c r="H1582" s="284"/>
      <c r="I1582" s="284"/>
    </row>
    <row r="1583" spans="1:9">
      <c r="A1583" s="318"/>
      <c r="B1583" s="279"/>
      <c r="C1583" s="327"/>
      <c r="D1583" s="319"/>
      <c r="E1583" s="319"/>
      <c r="F1583" s="284"/>
      <c r="G1583" s="284"/>
      <c r="H1583" s="284"/>
      <c r="I1583" s="284"/>
    </row>
    <row r="1584" spans="1:9">
      <c r="A1584" s="318"/>
      <c r="B1584" s="279"/>
      <c r="C1584" s="327"/>
      <c r="D1584" s="319"/>
      <c r="E1584" s="319"/>
      <c r="F1584" s="284"/>
      <c r="G1584" s="284"/>
      <c r="H1584" s="284"/>
      <c r="I1584" s="284"/>
    </row>
    <row r="1585" spans="1:9">
      <c r="A1585" s="318"/>
      <c r="B1585" s="279"/>
      <c r="C1585" s="327"/>
      <c r="D1585" s="319"/>
      <c r="E1585" s="319"/>
      <c r="F1585" s="284"/>
      <c r="G1585" s="284"/>
      <c r="H1585" s="284"/>
      <c r="I1585" s="284"/>
    </row>
    <row r="1586" spans="1:9">
      <c r="A1586" s="318"/>
      <c r="B1586" s="279"/>
      <c r="C1586" s="327"/>
      <c r="D1586" s="319"/>
      <c r="E1586" s="319"/>
      <c r="F1586" s="284"/>
      <c r="G1586" s="284"/>
      <c r="H1586" s="284"/>
      <c r="I1586" s="284"/>
    </row>
    <row r="1587" spans="1:9">
      <c r="A1587" s="318"/>
      <c r="B1587" s="279"/>
      <c r="C1587" s="327"/>
      <c r="D1587" s="319"/>
      <c r="E1587" s="319"/>
      <c r="F1587" s="284"/>
      <c r="G1587" s="284"/>
      <c r="H1587" s="284"/>
      <c r="I1587" s="284"/>
    </row>
    <row r="1588" spans="1:9">
      <c r="A1588" s="318"/>
      <c r="B1588" s="279"/>
      <c r="C1588" s="327"/>
      <c r="D1588" s="319"/>
      <c r="E1588" s="319"/>
      <c r="F1588" s="284"/>
      <c r="G1588" s="284"/>
      <c r="H1588" s="284"/>
      <c r="I1588" s="284"/>
    </row>
    <row r="1589" spans="1:9">
      <c r="A1589" s="318"/>
      <c r="B1589" s="279"/>
      <c r="C1589" s="327"/>
      <c r="D1589" s="319"/>
      <c r="E1589" s="319"/>
      <c r="F1589" s="284"/>
      <c r="G1589" s="284"/>
      <c r="H1589" s="284"/>
      <c r="I1589" s="284"/>
    </row>
    <row r="1590" spans="1:9">
      <c r="A1590" s="318"/>
      <c r="B1590" s="279"/>
      <c r="C1590" s="327"/>
      <c r="D1590" s="319"/>
      <c r="E1590" s="319"/>
      <c r="F1590" s="284"/>
      <c r="G1590" s="284"/>
      <c r="H1590" s="284"/>
      <c r="I1590" s="284"/>
    </row>
    <row r="1591" spans="1:9">
      <c r="A1591" s="318"/>
      <c r="B1591" s="279"/>
      <c r="C1591" s="327"/>
      <c r="D1591" s="319"/>
      <c r="E1591" s="319"/>
      <c r="F1591" s="284"/>
      <c r="G1591" s="284"/>
      <c r="H1591" s="284"/>
      <c r="I1591" s="284"/>
    </row>
    <row r="1592" spans="1:9">
      <c r="A1592" s="318"/>
      <c r="B1592" s="279"/>
      <c r="C1592" s="327"/>
      <c r="D1592" s="319"/>
      <c r="E1592" s="319"/>
      <c r="F1592" s="284"/>
      <c r="G1592" s="284"/>
      <c r="H1592" s="284"/>
      <c r="I1592" s="284"/>
    </row>
    <row r="1593" spans="1:9">
      <c r="A1593" s="318"/>
      <c r="B1593" s="279"/>
      <c r="C1593" s="327"/>
      <c r="D1593" s="319"/>
      <c r="E1593" s="319"/>
      <c r="F1593" s="284"/>
      <c r="G1593" s="284"/>
      <c r="H1593" s="284"/>
      <c r="I1593" s="284"/>
    </row>
    <row r="1594" spans="1:9">
      <c r="A1594" s="318"/>
      <c r="B1594" s="279"/>
      <c r="C1594" s="327"/>
      <c r="D1594" s="319"/>
      <c r="E1594" s="319"/>
      <c r="F1594" s="284"/>
      <c r="G1594" s="284"/>
      <c r="H1594" s="284"/>
      <c r="I1594" s="284"/>
    </row>
    <row r="1595" spans="1:9">
      <c r="A1595" s="318"/>
      <c r="B1595" s="279"/>
      <c r="C1595" s="327"/>
      <c r="D1595" s="319"/>
      <c r="E1595" s="319"/>
      <c r="F1595" s="284"/>
      <c r="G1595" s="284"/>
      <c r="H1595" s="284"/>
      <c r="I1595" s="284"/>
    </row>
    <row r="1596" spans="1:9">
      <c r="A1596" s="318"/>
      <c r="B1596" s="279"/>
      <c r="C1596" s="327"/>
      <c r="D1596" s="319"/>
      <c r="E1596" s="319"/>
      <c r="F1596" s="284"/>
      <c r="G1596" s="284"/>
      <c r="H1596" s="284"/>
      <c r="I1596" s="284"/>
    </row>
    <row r="1597" spans="1:9">
      <c r="A1597" s="318"/>
      <c r="B1597" s="279"/>
      <c r="C1597" s="327"/>
      <c r="D1597" s="319"/>
      <c r="E1597" s="319"/>
      <c r="F1597" s="284"/>
      <c r="G1597" s="284"/>
      <c r="H1597" s="284"/>
      <c r="I1597" s="284"/>
    </row>
    <row r="1598" spans="1:9">
      <c r="A1598" s="318"/>
      <c r="B1598" s="279"/>
      <c r="C1598" s="327"/>
      <c r="D1598" s="319"/>
      <c r="E1598" s="319"/>
      <c r="F1598" s="284"/>
      <c r="G1598" s="284"/>
      <c r="H1598" s="284"/>
      <c r="I1598" s="284"/>
    </row>
    <row r="1599" spans="1:9">
      <c r="A1599" s="318"/>
      <c r="B1599" s="279"/>
      <c r="C1599" s="327"/>
      <c r="D1599" s="319"/>
      <c r="E1599" s="319"/>
      <c r="F1599" s="284"/>
      <c r="G1599" s="284"/>
      <c r="H1599" s="284"/>
      <c r="I1599" s="284"/>
    </row>
    <row r="1600" spans="1:9">
      <c r="A1600" s="318"/>
      <c r="B1600" s="279"/>
      <c r="C1600" s="327"/>
      <c r="D1600" s="319"/>
      <c r="E1600" s="319"/>
      <c r="F1600" s="284"/>
      <c r="G1600" s="284"/>
      <c r="H1600" s="284"/>
      <c r="I1600" s="284"/>
    </row>
    <row r="1601" spans="1:9">
      <c r="A1601" s="318"/>
      <c r="B1601" s="279"/>
      <c r="C1601" s="327"/>
      <c r="D1601" s="319"/>
      <c r="E1601" s="319"/>
      <c r="F1601" s="284"/>
      <c r="G1601" s="284"/>
      <c r="H1601" s="284"/>
      <c r="I1601" s="284"/>
    </row>
    <row r="1602" spans="1:9">
      <c r="A1602" s="318"/>
      <c r="B1602" s="279"/>
      <c r="C1602" s="327"/>
      <c r="D1602" s="319"/>
      <c r="E1602" s="319"/>
      <c r="F1602" s="284"/>
      <c r="G1602" s="284"/>
      <c r="H1602" s="284"/>
      <c r="I1602" s="284"/>
    </row>
    <row r="1603" spans="1:9">
      <c r="A1603" s="318"/>
      <c r="B1603" s="279"/>
      <c r="C1603" s="327"/>
      <c r="D1603" s="319"/>
      <c r="E1603" s="319"/>
      <c r="F1603" s="284"/>
      <c r="G1603" s="284"/>
      <c r="H1603" s="284"/>
      <c r="I1603" s="284"/>
    </row>
    <row r="1604" spans="1:9">
      <c r="A1604" s="318"/>
      <c r="B1604" s="279"/>
      <c r="C1604" s="327"/>
      <c r="D1604" s="319"/>
      <c r="E1604" s="319"/>
      <c r="F1604" s="284"/>
      <c r="G1604" s="284"/>
      <c r="H1604" s="284"/>
      <c r="I1604" s="284"/>
    </row>
    <row r="1605" spans="1:9">
      <c r="A1605" s="318"/>
      <c r="B1605" s="279"/>
      <c r="C1605" s="327"/>
      <c r="D1605" s="319"/>
      <c r="E1605" s="319"/>
      <c r="F1605" s="284"/>
      <c r="G1605" s="284"/>
      <c r="H1605" s="284"/>
      <c r="I1605" s="284"/>
    </row>
    <row r="1606" spans="1:9">
      <c r="A1606" s="318"/>
      <c r="B1606" s="279"/>
      <c r="C1606" s="327"/>
      <c r="D1606" s="319"/>
      <c r="E1606" s="319"/>
      <c r="F1606" s="284"/>
      <c r="G1606" s="284"/>
      <c r="H1606" s="284"/>
      <c r="I1606" s="284"/>
    </row>
    <row r="1607" spans="1:9">
      <c r="A1607" s="318"/>
      <c r="B1607" s="279"/>
      <c r="C1607" s="327"/>
      <c r="D1607" s="319"/>
      <c r="E1607" s="319"/>
      <c r="F1607" s="284"/>
      <c r="G1607" s="284"/>
      <c r="H1607" s="284"/>
      <c r="I1607" s="284"/>
    </row>
    <row r="1608" spans="1:9">
      <c r="A1608" s="318"/>
      <c r="B1608" s="279"/>
      <c r="C1608" s="327"/>
      <c r="D1608" s="319"/>
      <c r="E1608" s="319"/>
      <c r="F1608" s="284"/>
      <c r="G1608" s="284"/>
      <c r="H1608" s="284"/>
      <c r="I1608" s="284"/>
    </row>
    <row r="1609" spans="1:9">
      <c r="A1609" s="318"/>
      <c r="B1609" s="279"/>
      <c r="C1609" s="327"/>
      <c r="D1609" s="319"/>
      <c r="E1609" s="319"/>
      <c r="F1609" s="284"/>
      <c r="G1609" s="284"/>
      <c r="H1609" s="284"/>
      <c r="I1609" s="284"/>
    </row>
    <row r="1610" spans="1:9">
      <c r="A1610" s="318"/>
      <c r="B1610" s="279"/>
      <c r="C1610" s="327"/>
      <c r="D1610" s="319"/>
      <c r="E1610" s="319"/>
      <c r="F1610" s="284"/>
      <c r="G1610" s="284"/>
      <c r="H1610" s="284"/>
      <c r="I1610" s="284"/>
    </row>
    <row r="1611" spans="1:9">
      <c r="A1611" s="318"/>
      <c r="B1611" s="279"/>
      <c r="C1611" s="327"/>
      <c r="D1611" s="319"/>
      <c r="E1611" s="319"/>
      <c r="F1611" s="284"/>
      <c r="G1611" s="284"/>
      <c r="H1611" s="284"/>
      <c r="I1611" s="284"/>
    </row>
    <row r="1612" spans="1:9">
      <c r="A1612" s="318"/>
      <c r="B1612" s="279"/>
      <c r="C1612" s="327"/>
      <c r="D1612" s="319"/>
      <c r="E1612" s="319"/>
      <c r="F1612" s="284"/>
      <c r="G1612" s="284"/>
      <c r="H1612" s="284"/>
      <c r="I1612" s="284"/>
    </row>
    <row r="1613" spans="1:9">
      <c r="A1613" s="318"/>
      <c r="B1613" s="279"/>
      <c r="C1613" s="327"/>
      <c r="D1613" s="319"/>
      <c r="E1613" s="319"/>
      <c r="F1613" s="284"/>
      <c r="G1613" s="284"/>
      <c r="H1613" s="284"/>
      <c r="I1613" s="284"/>
    </row>
    <row r="1614" spans="1:9">
      <c r="A1614" s="318"/>
      <c r="B1614" s="279"/>
      <c r="C1614" s="327"/>
      <c r="D1614" s="319"/>
      <c r="E1614" s="319"/>
      <c r="F1614" s="284"/>
      <c r="G1614" s="284"/>
      <c r="H1614" s="284"/>
      <c r="I1614" s="284"/>
    </row>
    <row r="1615" spans="1:9">
      <c r="A1615" s="318"/>
      <c r="B1615" s="279"/>
      <c r="C1615" s="327"/>
      <c r="D1615" s="319"/>
      <c r="E1615" s="319"/>
      <c r="F1615" s="284"/>
      <c r="G1615" s="284"/>
      <c r="H1615" s="284"/>
      <c r="I1615" s="284"/>
    </row>
    <row r="1616" spans="1:9">
      <c r="A1616" s="318"/>
      <c r="B1616" s="279"/>
      <c r="C1616" s="327"/>
      <c r="D1616" s="319"/>
      <c r="E1616" s="319"/>
      <c r="F1616" s="284"/>
      <c r="G1616" s="284"/>
      <c r="H1616" s="284"/>
      <c r="I1616" s="284"/>
    </row>
    <row r="1617" spans="1:9">
      <c r="A1617" s="318"/>
      <c r="B1617" s="279"/>
      <c r="C1617" s="327"/>
      <c r="D1617" s="319"/>
      <c r="E1617" s="319"/>
      <c r="F1617" s="284"/>
      <c r="G1617" s="284"/>
      <c r="H1617" s="284"/>
      <c r="I1617" s="284"/>
    </row>
    <row r="1618" spans="1:9">
      <c r="A1618" s="318"/>
      <c r="B1618" s="279"/>
      <c r="C1618" s="327"/>
      <c r="D1618" s="319"/>
      <c r="E1618" s="319"/>
      <c r="F1618" s="284"/>
      <c r="G1618" s="284"/>
      <c r="H1618" s="284"/>
      <c r="I1618" s="284"/>
    </row>
    <row r="1619" spans="1:9">
      <c r="A1619" s="318"/>
      <c r="B1619" s="279"/>
      <c r="C1619" s="327"/>
      <c r="D1619" s="319"/>
      <c r="E1619" s="319"/>
      <c r="F1619" s="284"/>
      <c r="G1619" s="284"/>
      <c r="H1619" s="284"/>
      <c r="I1619" s="284"/>
    </row>
    <row r="1620" spans="1:9">
      <c r="A1620" s="318"/>
      <c r="B1620" s="279"/>
      <c r="C1620" s="327"/>
      <c r="D1620" s="319"/>
      <c r="E1620" s="319"/>
      <c r="F1620" s="284"/>
      <c r="G1620" s="284"/>
      <c r="H1620" s="284"/>
      <c r="I1620" s="284"/>
    </row>
    <row r="1621" spans="1:9">
      <c r="A1621" s="318"/>
      <c r="B1621" s="279"/>
      <c r="C1621" s="327"/>
      <c r="D1621" s="319"/>
      <c r="E1621" s="319"/>
      <c r="F1621" s="284"/>
      <c r="G1621" s="284"/>
      <c r="H1621" s="284"/>
      <c r="I1621" s="284"/>
    </row>
    <row r="1622" spans="1:9">
      <c r="A1622" s="318"/>
      <c r="B1622" s="279"/>
      <c r="C1622" s="327"/>
      <c r="D1622" s="319"/>
      <c r="E1622" s="319"/>
      <c r="F1622" s="284"/>
      <c r="G1622" s="284"/>
      <c r="H1622" s="284"/>
      <c r="I1622" s="284"/>
    </row>
    <row r="1623" spans="1:9">
      <c r="A1623" s="318"/>
      <c r="B1623" s="279"/>
      <c r="C1623" s="327"/>
      <c r="D1623" s="319"/>
      <c r="E1623" s="319"/>
      <c r="F1623" s="284"/>
      <c r="G1623" s="284"/>
      <c r="H1623" s="284"/>
      <c r="I1623" s="284"/>
    </row>
    <row r="1624" spans="1:9">
      <c r="A1624" s="318"/>
      <c r="B1624" s="279"/>
      <c r="C1624" s="327"/>
      <c r="D1624" s="319"/>
      <c r="E1624" s="319"/>
      <c r="F1624" s="284"/>
      <c r="G1624" s="284"/>
      <c r="H1624" s="284"/>
      <c r="I1624" s="284"/>
    </row>
    <row r="1625" spans="1:9">
      <c r="A1625" s="318"/>
      <c r="B1625" s="279"/>
      <c r="C1625" s="327"/>
      <c r="D1625" s="319"/>
      <c r="E1625" s="319"/>
      <c r="F1625" s="284"/>
      <c r="G1625" s="284"/>
      <c r="H1625" s="284"/>
      <c r="I1625" s="284"/>
    </row>
    <row r="1626" spans="1:9">
      <c r="A1626" s="318"/>
      <c r="B1626" s="279"/>
      <c r="C1626" s="327"/>
      <c r="D1626" s="319"/>
      <c r="E1626" s="319"/>
      <c r="F1626" s="284"/>
      <c r="G1626" s="284"/>
      <c r="H1626" s="284"/>
      <c r="I1626" s="284"/>
    </row>
    <row r="1627" spans="1:9">
      <c r="A1627" s="318"/>
      <c r="B1627" s="279"/>
      <c r="C1627" s="327"/>
      <c r="D1627" s="319"/>
      <c r="E1627" s="319"/>
      <c r="F1627" s="284"/>
      <c r="G1627" s="284"/>
      <c r="H1627" s="284"/>
      <c r="I1627" s="284"/>
    </row>
    <row r="1628" spans="1:9">
      <c r="A1628" s="318"/>
      <c r="B1628" s="279"/>
      <c r="C1628" s="327"/>
      <c r="D1628" s="319"/>
      <c r="E1628" s="319"/>
      <c r="F1628" s="284"/>
      <c r="G1628" s="284"/>
      <c r="H1628" s="284"/>
      <c r="I1628" s="284"/>
    </row>
    <row r="1629" spans="1:9">
      <c r="A1629" s="318"/>
      <c r="B1629" s="279"/>
      <c r="C1629" s="327"/>
      <c r="D1629" s="319"/>
      <c r="E1629" s="319"/>
      <c r="F1629" s="284"/>
      <c r="G1629" s="284"/>
      <c r="H1629" s="284"/>
      <c r="I1629" s="284"/>
    </row>
    <row r="1630" spans="1:9">
      <c r="A1630" s="318"/>
      <c r="B1630" s="279"/>
      <c r="C1630" s="327"/>
      <c r="D1630" s="319"/>
      <c r="E1630" s="319"/>
      <c r="F1630" s="284"/>
      <c r="G1630" s="284"/>
      <c r="H1630" s="284"/>
      <c r="I1630" s="284"/>
    </row>
    <row r="1631" spans="1:9">
      <c r="A1631" s="318"/>
      <c r="B1631" s="279"/>
      <c r="C1631" s="327"/>
      <c r="D1631" s="319"/>
      <c r="E1631" s="319"/>
      <c r="F1631" s="284"/>
      <c r="G1631" s="284"/>
      <c r="H1631" s="284"/>
      <c r="I1631" s="284"/>
    </row>
    <row r="1632" spans="1:9">
      <c r="A1632" s="318"/>
      <c r="B1632" s="279"/>
      <c r="C1632" s="327"/>
      <c r="D1632" s="319"/>
      <c r="E1632" s="319"/>
      <c r="F1632" s="284"/>
      <c r="G1632" s="284"/>
      <c r="H1632" s="284"/>
      <c r="I1632" s="284"/>
    </row>
    <row r="1633" spans="1:9">
      <c r="A1633" s="318"/>
      <c r="B1633" s="279"/>
      <c r="C1633" s="327"/>
      <c r="D1633" s="319"/>
      <c r="E1633" s="319"/>
      <c r="F1633" s="284"/>
      <c r="G1633" s="284"/>
      <c r="H1633" s="284"/>
      <c r="I1633" s="284"/>
    </row>
    <row r="1634" spans="1:9">
      <c r="A1634" s="318"/>
      <c r="B1634" s="279"/>
      <c r="C1634" s="327"/>
      <c r="D1634" s="319"/>
      <c r="E1634" s="319"/>
      <c r="F1634" s="284"/>
      <c r="G1634" s="284"/>
      <c r="H1634" s="284"/>
      <c r="I1634" s="284"/>
    </row>
    <row r="1635" spans="1:9">
      <c r="A1635" s="318"/>
      <c r="B1635" s="279"/>
      <c r="C1635" s="327"/>
      <c r="D1635" s="319"/>
      <c r="E1635" s="319"/>
      <c r="F1635" s="284"/>
      <c r="G1635" s="284"/>
      <c r="H1635" s="284"/>
      <c r="I1635" s="284"/>
    </row>
    <row r="1636" spans="1:9">
      <c r="A1636" s="318"/>
      <c r="B1636" s="279"/>
      <c r="C1636" s="327"/>
      <c r="D1636" s="319"/>
      <c r="E1636" s="319"/>
      <c r="F1636" s="284"/>
      <c r="G1636" s="284"/>
      <c r="H1636" s="284"/>
      <c r="I1636" s="284"/>
    </row>
    <row r="1637" spans="1:9">
      <c r="A1637" s="318"/>
      <c r="B1637" s="279"/>
      <c r="C1637" s="327"/>
      <c r="D1637" s="319"/>
      <c r="E1637" s="319"/>
      <c r="F1637" s="284"/>
      <c r="G1637" s="284"/>
      <c r="H1637" s="284"/>
      <c r="I1637" s="284"/>
    </row>
    <row r="1638" spans="1:9">
      <c r="A1638" s="318"/>
      <c r="B1638" s="279"/>
      <c r="C1638" s="327"/>
      <c r="D1638" s="319"/>
      <c r="E1638" s="319"/>
      <c r="F1638" s="284"/>
      <c r="G1638" s="284"/>
      <c r="H1638" s="284"/>
      <c r="I1638" s="284"/>
    </row>
    <row r="1639" spans="1:9">
      <c r="A1639" s="318"/>
      <c r="B1639" s="279"/>
      <c r="C1639" s="327"/>
      <c r="D1639" s="319"/>
      <c r="E1639" s="319"/>
      <c r="F1639" s="284"/>
      <c r="G1639" s="284"/>
      <c r="H1639" s="284"/>
      <c r="I1639" s="284"/>
    </row>
    <row r="1640" spans="1:9">
      <c r="A1640" s="318"/>
      <c r="B1640" s="279"/>
      <c r="C1640" s="327"/>
      <c r="D1640" s="319"/>
      <c r="E1640" s="319"/>
      <c r="F1640" s="284"/>
      <c r="G1640" s="284"/>
      <c r="H1640" s="284"/>
      <c r="I1640" s="284"/>
    </row>
    <row r="1641" spans="1:9">
      <c r="A1641" s="318"/>
      <c r="B1641" s="279"/>
      <c r="C1641" s="327"/>
      <c r="D1641" s="319"/>
      <c r="E1641" s="319"/>
      <c r="F1641" s="284"/>
      <c r="G1641" s="284"/>
      <c r="H1641" s="284"/>
      <c r="I1641" s="284"/>
    </row>
    <row r="1642" spans="1:9">
      <c r="A1642" s="318"/>
      <c r="B1642" s="279"/>
      <c r="C1642" s="327"/>
      <c r="D1642" s="319"/>
      <c r="E1642" s="319"/>
      <c r="F1642" s="284"/>
      <c r="G1642" s="284"/>
      <c r="H1642" s="284"/>
      <c r="I1642" s="284"/>
    </row>
    <row r="1643" spans="1:9">
      <c r="A1643" s="318"/>
      <c r="B1643" s="279"/>
      <c r="C1643" s="327"/>
      <c r="D1643" s="319"/>
      <c r="E1643" s="319"/>
      <c r="F1643" s="284"/>
      <c r="G1643" s="284"/>
      <c r="H1643" s="284"/>
      <c r="I1643" s="284"/>
    </row>
    <row r="1644" spans="1:9">
      <c r="A1644" s="318"/>
      <c r="B1644" s="279"/>
      <c r="C1644" s="327"/>
      <c r="D1644" s="319"/>
      <c r="E1644" s="319"/>
      <c r="F1644" s="284"/>
      <c r="G1644" s="284"/>
      <c r="H1644" s="284"/>
      <c r="I1644" s="284"/>
    </row>
    <row r="1645" spans="1:9">
      <c r="A1645" s="318"/>
      <c r="B1645" s="279"/>
      <c r="C1645" s="327"/>
      <c r="D1645" s="319"/>
      <c r="E1645" s="319"/>
      <c r="F1645" s="284"/>
      <c r="G1645" s="284"/>
      <c r="H1645" s="284"/>
      <c r="I1645" s="284"/>
    </row>
    <row r="1646" spans="1:9">
      <c r="A1646" s="318"/>
      <c r="B1646" s="279"/>
      <c r="C1646" s="327"/>
      <c r="D1646" s="319"/>
      <c r="E1646" s="319"/>
      <c r="F1646" s="284"/>
      <c r="G1646" s="284"/>
      <c r="H1646" s="284"/>
      <c r="I1646" s="284"/>
    </row>
    <row r="1647" spans="1:9">
      <c r="A1647" s="318"/>
      <c r="B1647" s="279"/>
      <c r="C1647" s="327"/>
      <c r="D1647" s="319"/>
      <c r="E1647" s="319"/>
      <c r="F1647" s="284"/>
      <c r="G1647" s="284"/>
      <c r="H1647" s="284"/>
      <c r="I1647" s="284"/>
    </row>
    <row r="1648" spans="1:9">
      <c r="A1648" s="318"/>
      <c r="B1648" s="279"/>
      <c r="C1648" s="327"/>
      <c r="D1648" s="319"/>
      <c r="E1648" s="319"/>
      <c r="F1648" s="284"/>
      <c r="G1648" s="284"/>
      <c r="H1648" s="284"/>
      <c r="I1648" s="284"/>
    </row>
    <row r="1649" spans="1:9">
      <c r="A1649" s="318"/>
      <c r="B1649" s="279"/>
      <c r="C1649" s="327"/>
      <c r="D1649" s="319"/>
      <c r="E1649" s="319"/>
      <c r="F1649" s="284"/>
      <c r="G1649" s="284"/>
      <c r="H1649" s="284"/>
      <c r="I1649" s="284"/>
    </row>
    <row r="1650" spans="1:9">
      <c r="A1650" s="318"/>
      <c r="B1650" s="279"/>
      <c r="C1650" s="327"/>
      <c r="D1650" s="319"/>
      <c r="E1650" s="319"/>
      <c r="F1650" s="284"/>
      <c r="G1650" s="284"/>
      <c r="H1650" s="284"/>
      <c r="I1650" s="284"/>
    </row>
    <row r="1651" spans="1:9">
      <c r="A1651" s="318"/>
      <c r="B1651" s="279"/>
      <c r="C1651" s="327"/>
      <c r="D1651" s="319"/>
      <c r="E1651" s="319"/>
      <c r="F1651" s="284"/>
      <c r="G1651" s="284"/>
      <c r="H1651" s="284"/>
      <c r="I1651" s="284"/>
    </row>
    <row r="1652" spans="1:9">
      <c r="A1652" s="318"/>
      <c r="B1652" s="279"/>
      <c r="C1652" s="327"/>
      <c r="D1652" s="319"/>
      <c r="E1652" s="319"/>
      <c r="F1652" s="284"/>
      <c r="G1652" s="284"/>
      <c r="H1652" s="284"/>
      <c r="I1652" s="284"/>
    </row>
    <row r="1653" spans="1:9">
      <c r="A1653" s="318"/>
      <c r="B1653" s="279"/>
      <c r="C1653" s="327"/>
      <c r="D1653" s="319"/>
      <c r="E1653" s="319"/>
      <c r="F1653" s="284"/>
      <c r="G1653" s="284"/>
      <c r="H1653" s="284"/>
      <c r="I1653" s="284"/>
    </row>
    <row r="1654" spans="1:9">
      <c r="A1654" s="318"/>
      <c r="B1654" s="279"/>
      <c r="C1654" s="327"/>
      <c r="D1654" s="319"/>
      <c r="E1654" s="319"/>
      <c r="F1654" s="284"/>
      <c r="G1654" s="284"/>
      <c r="H1654" s="284"/>
      <c r="I1654" s="284"/>
    </row>
    <row r="1655" spans="1:9">
      <c r="A1655" s="318"/>
      <c r="B1655" s="279"/>
      <c r="C1655" s="327"/>
      <c r="D1655" s="319"/>
      <c r="E1655" s="319"/>
      <c r="F1655" s="284"/>
      <c r="G1655" s="284"/>
      <c r="H1655" s="284"/>
      <c r="I1655" s="284"/>
    </row>
    <row r="1656" spans="1:9">
      <c r="A1656" s="318"/>
      <c r="B1656" s="279"/>
      <c r="C1656" s="327"/>
      <c r="D1656" s="319"/>
      <c r="E1656" s="319"/>
      <c r="F1656" s="284"/>
      <c r="G1656" s="284"/>
      <c r="H1656" s="284"/>
      <c r="I1656" s="284"/>
    </row>
    <row r="1657" spans="1:9">
      <c r="A1657" s="318"/>
      <c r="B1657" s="279"/>
      <c r="C1657" s="327"/>
      <c r="D1657" s="319"/>
      <c r="E1657" s="319"/>
      <c r="F1657" s="284"/>
      <c r="G1657" s="284"/>
      <c r="H1657" s="284"/>
      <c r="I1657" s="284"/>
    </row>
    <row r="1658" spans="1:9">
      <c r="A1658" s="318"/>
      <c r="B1658" s="279"/>
      <c r="C1658" s="327"/>
      <c r="D1658" s="319"/>
      <c r="E1658" s="319"/>
      <c r="F1658" s="284"/>
      <c r="G1658" s="284"/>
      <c r="H1658" s="284"/>
      <c r="I1658" s="284"/>
    </row>
    <row r="1659" spans="1:9">
      <c r="A1659" s="318"/>
      <c r="B1659" s="279"/>
      <c r="C1659" s="327"/>
      <c r="D1659" s="319"/>
      <c r="E1659" s="319"/>
      <c r="F1659" s="284"/>
      <c r="G1659" s="284"/>
      <c r="H1659" s="284"/>
      <c r="I1659" s="284"/>
    </row>
    <row r="1660" spans="1:9">
      <c r="A1660" s="318"/>
      <c r="B1660" s="279"/>
      <c r="C1660" s="327"/>
      <c r="D1660" s="319"/>
      <c r="E1660" s="319"/>
      <c r="F1660" s="284"/>
      <c r="G1660" s="284"/>
      <c r="H1660" s="284"/>
      <c r="I1660" s="284"/>
    </row>
    <row r="1661" spans="1:9">
      <c r="A1661" s="318"/>
      <c r="B1661" s="279"/>
      <c r="C1661" s="327"/>
      <c r="D1661" s="319"/>
      <c r="E1661" s="319"/>
      <c r="F1661" s="284"/>
      <c r="G1661" s="284"/>
      <c r="H1661" s="284"/>
      <c r="I1661" s="284"/>
    </row>
    <row r="1662" spans="1:9">
      <c r="A1662" s="318"/>
      <c r="B1662" s="279"/>
      <c r="C1662" s="327"/>
      <c r="D1662" s="319"/>
      <c r="E1662" s="319"/>
      <c r="F1662" s="284"/>
      <c r="G1662" s="284"/>
      <c r="H1662" s="284"/>
      <c r="I1662" s="284"/>
    </row>
    <row r="1663" spans="1:9">
      <c r="A1663" s="318"/>
      <c r="B1663" s="279"/>
      <c r="C1663" s="327"/>
      <c r="D1663" s="319"/>
      <c r="E1663" s="319"/>
      <c r="F1663" s="284"/>
      <c r="G1663" s="284"/>
      <c r="H1663" s="284"/>
      <c r="I1663" s="284"/>
    </row>
    <row r="1664" spans="1:9">
      <c r="A1664" s="318"/>
      <c r="B1664" s="279"/>
      <c r="C1664" s="327"/>
      <c r="D1664" s="319"/>
      <c r="E1664" s="319"/>
      <c r="F1664" s="284"/>
      <c r="G1664" s="284"/>
      <c r="H1664" s="284"/>
      <c r="I1664" s="284"/>
    </row>
    <row r="1665" spans="1:9">
      <c r="A1665" s="318"/>
      <c r="B1665" s="279"/>
      <c r="C1665" s="327"/>
      <c r="D1665" s="319"/>
      <c r="E1665" s="319"/>
      <c r="F1665" s="284"/>
      <c r="G1665" s="284"/>
      <c r="H1665" s="284"/>
      <c r="I1665" s="284"/>
    </row>
    <row r="1666" spans="1:9">
      <c r="A1666" s="318"/>
      <c r="B1666" s="279"/>
      <c r="C1666" s="327"/>
      <c r="D1666" s="319"/>
      <c r="E1666" s="319"/>
      <c r="F1666" s="284"/>
      <c r="G1666" s="284"/>
      <c r="H1666" s="284"/>
      <c r="I1666" s="284"/>
    </row>
    <row r="1667" spans="1:9">
      <c r="A1667" s="318"/>
      <c r="B1667" s="279"/>
      <c r="C1667" s="327"/>
      <c r="D1667" s="319"/>
      <c r="E1667" s="319"/>
      <c r="F1667" s="284"/>
      <c r="G1667" s="284"/>
      <c r="H1667" s="284"/>
      <c r="I1667" s="284"/>
    </row>
    <row r="1668" spans="1:9">
      <c r="A1668" s="318"/>
      <c r="B1668" s="279"/>
      <c r="C1668" s="327"/>
      <c r="D1668" s="319"/>
      <c r="E1668" s="319"/>
      <c r="F1668" s="284"/>
      <c r="G1668" s="284"/>
      <c r="H1668" s="284"/>
      <c r="I1668" s="284"/>
    </row>
    <row r="1669" spans="1:9">
      <c r="A1669" s="318"/>
      <c r="B1669" s="279"/>
      <c r="C1669" s="327"/>
      <c r="D1669" s="319"/>
      <c r="E1669" s="319"/>
      <c r="F1669" s="284"/>
      <c r="G1669" s="284"/>
      <c r="H1669" s="284"/>
      <c r="I1669" s="284"/>
    </row>
    <row r="1670" spans="1:9">
      <c r="A1670" s="318"/>
      <c r="B1670" s="279"/>
      <c r="C1670" s="327"/>
      <c r="D1670" s="319"/>
      <c r="E1670" s="319"/>
      <c r="F1670" s="284"/>
      <c r="G1670" s="284"/>
      <c r="H1670" s="284"/>
      <c r="I1670" s="284"/>
    </row>
    <row r="1671" spans="1:9">
      <c r="A1671" s="318"/>
      <c r="B1671" s="279"/>
      <c r="C1671" s="327"/>
      <c r="D1671" s="319"/>
      <c r="E1671" s="319"/>
      <c r="F1671" s="284"/>
      <c r="G1671" s="284"/>
      <c r="H1671" s="284"/>
      <c r="I1671" s="284"/>
    </row>
    <row r="1672" spans="1:9">
      <c r="A1672" s="318"/>
      <c r="B1672" s="279"/>
      <c r="C1672" s="327"/>
      <c r="D1672" s="319"/>
      <c r="E1672" s="319"/>
      <c r="F1672" s="284"/>
      <c r="G1672" s="284"/>
      <c r="H1672" s="284"/>
      <c r="I1672" s="284"/>
    </row>
    <row r="1673" spans="1:9">
      <c r="A1673" s="318"/>
      <c r="B1673" s="279"/>
      <c r="C1673" s="327"/>
      <c r="D1673" s="319"/>
      <c r="E1673" s="319"/>
      <c r="F1673" s="284"/>
      <c r="G1673" s="284"/>
      <c r="H1673" s="284"/>
      <c r="I1673" s="284"/>
    </row>
    <row r="1674" spans="1:9">
      <c r="A1674" s="318"/>
      <c r="B1674" s="279"/>
      <c r="C1674" s="327"/>
      <c r="D1674" s="319"/>
      <c r="E1674" s="319"/>
      <c r="F1674" s="284"/>
      <c r="G1674" s="284"/>
      <c r="H1674" s="284"/>
      <c r="I1674" s="284"/>
    </row>
    <row r="1675" spans="1:9">
      <c r="A1675" s="318"/>
      <c r="B1675" s="279"/>
      <c r="C1675" s="327"/>
      <c r="D1675" s="319"/>
      <c r="E1675" s="319"/>
      <c r="F1675" s="284"/>
      <c r="G1675" s="284"/>
      <c r="H1675" s="284"/>
      <c r="I1675" s="284"/>
    </row>
    <row r="1676" spans="1:9">
      <c r="A1676" s="318"/>
      <c r="B1676" s="279"/>
      <c r="C1676" s="327"/>
      <c r="D1676" s="319"/>
      <c r="E1676" s="319"/>
      <c r="F1676" s="284"/>
      <c r="G1676" s="284"/>
      <c r="H1676" s="284"/>
      <c r="I1676" s="284"/>
    </row>
    <row r="1677" spans="1:9">
      <c r="A1677" s="318"/>
      <c r="B1677" s="279"/>
      <c r="C1677" s="327"/>
      <c r="D1677" s="319"/>
      <c r="E1677" s="319"/>
      <c r="F1677" s="284"/>
      <c r="G1677" s="284"/>
      <c r="H1677" s="284"/>
      <c r="I1677" s="284"/>
    </row>
    <row r="1678" spans="1:9">
      <c r="A1678" s="318"/>
      <c r="B1678" s="279"/>
      <c r="C1678" s="327"/>
      <c r="D1678" s="319"/>
      <c r="E1678" s="319"/>
      <c r="F1678" s="284"/>
      <c r="G1678" s="284"/>
      <c r="H1678" s="284"/>
      <c r="I1678" s="284"/>
    </row>
    <row r="1679" spans="1:9">
      <c r="A1679" s="318"/>
      <c r="B1679" s="279"/>
      <c r="C1679" s="327"/>
      <c r="D1679" s="319"/>
      <c r="E1679" s="319"/>
      <c r="F1679" s="284"/>
      <c r="G1679" s="284"/>
      <c r="H1679" s="284"/>
      <c r="I1679" s="284"/>
    </row>
    <row r="1680" spans="1:9">
      <c r="A1680" s="318"/>
      <c r="B1680" s="279"/>
      <c r="C1680" s="327"/>
      <c r="D1680" s="319"/>
      <c r="E1680" s="319"/>
      <c r="F1680" s="284"/>
      <c r="G1680" s="284"/>
      <c r="H1680" s="284"/>
      <c r="I1680" s="284"/>
    </row>
    <row r="1681" spans="1:9">
      <c r="A1681" s="318"/>
      <c r="B1681" s="279"/>
      <c r="C1681" s="327"/>
      <c r="D1681" s="319"/>
      <c r="E1681" s="319"/>
      <c r="F1681" s="284"/>
      <c r="G1681" s="284"/>
      <c r="H1681" s="284"/>
      <c r="I1681" s="284"/>
    </row>
    <row r="1682" spans="1:9">
      <c r="A1682" s="318"/>
      <c r="B1682" s="279"/>
      <c r="C1682" s="327"/>
      <c r="D1682" s="319"/>
      <c r="E1682" s="319"/>
      <c r="F1682" s="284"/>
      <c r="G1682" s="284"/>
      <c r="H1682" s="284"/>
      <c r="I1682" s="284"/>
    </row>
    <row r="1683" spans="1:9">
      <c r="A1683" s="318"/>
      <c r="B1683" s="279"/>
      <c r="C1683" s="327"/>
      <c r="D1683" s="319"/>
      <c r="E1683" s="319"/>
      <c r="F1683" s="284"/>
      <c r="G1683" s="284"/>
      <c r="H1683" s="284"/>
      <c r="I1683" s="284"/>
    </row>
    <row r="1684" spans="1:9">
      <c r="A1684" s="318"/>
      <c r="B1684" s="279"/>
      <c r="C1684" s="327"/>
      <c r="D1684" s="319"/>
      <c r="E1684" s="319"/>
      <c r="F1684" s="284"/>
      <c r="G1684" s="284"/>
      <c r="H1684" s="284"/>
      <c r="I1684" s="284"/>
    </row>
    <row r="1685" spans="1:9">
      <c r="A1685" s="318"/>
      <c r="B1685" s="279"/>
      <c r="C1685" s="327"/>
      <c r="D1685" s="319"/>
      <c r="E1685" s="319"/>
      <c r="F1685" s="284"/>
      <c r="G1685" s="284"/>
      <c r="H1685" s="284"/>
      <c r="I1685" s="284"/>
    </row>
    <row r="1686" spans="1:9">
      <c r="A1686" s="318"/>
      <c r="B1686" s="279"/>
      <c r="C1686" s="327"/>
      <c r="D1686" s="319"/>
      <c r="E1686" s="319"/>
      <c r="F1686" s="284"/>
      <c r="G1686" s="284"/>
      <c r="H1686" s="284"/>
      <c r="I1686" s="284"/>
    </row>
    <row r="1687" spans="1:9">
      <c r="A1687" s="318"/>
      <c r="B1687" s="279"/>
      <c r="C1687" s="327"/>
      <c r="D1687" s="319"/>
      <c r="E1687" s="319"/>
      <c r="F1687" s="284"/>
      <c r="G1687" s="284"/>
      <c r="H1687" s="284"/>
      <c r="I1687" s="284"/>
    </row>
    <row r="1688" spans="1:9">
      <c r="A1688" s="318"/>
      <c r="B1688" s="279"/>
      <c r="C1688" s="327"/>
      <c r="D1688" s="319"/>
      <c r="E1688" s="319"/>
      <c r="F1688" s="284"/>
      <c r="G1688" s="284"/>
      <c r="H1688" s="284"/>
      <c r="I1688" s="284"/>
    </row>
    <row r="1689" spans="1:9">
      <c r="A1689" s="318"/>
      <c r="B1689" s="279"/>
      <c r="C1689" s="327"/>
      <c r="D1689" s="319"/>
      <c r="E1689" s="319"/>
      <c r="F1689" s="284"/>
      <c r="G1689" s="284"/>
      <c r="H1689" s="284"/>
      <c r="I1689" s="284"/>
    </row>
    <row r="1690" spans="1:9">
      <c r="A1690" s="318"/>
      <c r="B1690" s="279"/>
      <c r="C1690" s="327"/>
      <c r="D1690" s="319"/>
      <c r="E1690" s="319"/>
      <c r="F1690" s="284"/>
      <c r="G1690" s="284"/>
      <c r="H1690" s="284"/>
      <c r="I1690" s="284"/>
    </row>
    <row r="1691" spans="1:9">
      <c r="A1691" s="318"/>
      <c r="B1691" s="279"/>
      <c r="C1691" s="327"/>
      <c r="D1691" s="319"/>
      <c r="E1691" s="319"/>
      <c r="F1691" s="284"/>
      <c r="G1691" s="284"/>
      <c r="H1691" s="284"/>
      <c r="I1691" s="284"/>
    </row>
    <row r="1692" spans="1:9">
      <c r="A1692" s="318"/>
      <c r="B1692" s="279"/>
      <c r="C1692" s="327"/>
      <c r="D1692" s="319"/>
      <c r="E1692" s="319"/>
      <c r="F1692" s="284"/>
      <c r="G1692" s="284"/>
      <c r="H1692" s="284"/>
      <c r="I1692" s="284"/>
    </row>
    <row r="1693" spans="1:9">
      <c r="A1693" s="318"/>
      <c r="B1693" s="279"/>
      <c r="C1693" s="327"/>
      <c r="D1693" s="319"/>
      <c r="E1693" s="319"/>
      <c r="F1693" s="284"/>
      <c r="G1693" s="284"/>
      <c r="H1693" s="284"/>
      <c r="I1693" s="284"/>
    </row>
    <row r="1694" spans="1:9">
      <c r="A1694" s="318"/>
      <c r="B1694" s="279"/>
      <c r="C1694" s="327"/>
      <c r="D1694" s="319"/>
      <c r="E1694" s="319"/>
      <c r="F1694" s="284"/>
      <c r="G1694" s="284"/>
      <c r="H1694" s="284"/>
      <c r="I1694" s="284"/>
    </row>
    <row r="1695" spans="1:9">
      <c r="A1695" s="318"/>
      <c r="B1695" s="279"/>
      <c r="C1695" s="327"/>
      <c r="D1695" s="319"/>
      <c r="E1695" s="319"/>
      <c r="F1695" s="284"/>
      <c r="G1695" s="284"/>
      <c r="H1695" s="284"/>
      <c r="I1695" s="284"/>
    </row>
    <row r="1696" spans="1:9">
      <c r="A1696" s="318"/>
      <c r="B1696" s="279"/>
      <c r="C1696" s="327"/>
      <c r="D1696" s="319"/>
      <c r="E1696" s="319"/>
      <c r="F1696" s="284"/>
      <c r="G1696" s="284"/>
      <c r="H1696" s="284"/>
      <c r="I1696" s="284"/>
    </row>
    <row r="1697" spans="1:9">
      <c r="A1697" s="318"/>
      <c r="B1697" s="279"/>
      <c r="C1697" s="327"/>
      <c r="D1697" s="319"/>
      <c r="E1697" s="319"/>
      <c r="F1697" s="284"/>
      <c r="G1697" s="284"/>
      <c r="H1697" s="284"/>
      <c r="I1697" s="284"/>
    </row>
    <row r="1698" spans="1:9">
      <c r="A1698" s="318"/>
      <c r="B1698" s="279"/>
      <c r="C1698" s="327"/>
      <c r="D1698" s="319"/>
      <c r="E1698" s="319"/>
      <c r="F1698" s="284"/>
      <c r="G1698" s="284"/>
      <c r="H1698" s="284"/>
      <c r="I1698" s="284"/>
    </row>
    <row r="1699" spans="1:9">
      <c r="A1699" s="318"/>
      <c r="B1699" s="279"/>
      <c r="C1699" s="327"/>
      <c r="D1699" s="319"/>
      <c r="E1699" s="319"/>
      <c r="F1699" s="284"/>
      <c r="G1699" s="284"/>
      <c r="H1699" s="284"/>
      <c r="I1699" s="284"/>
    </row>
    <row r="1700" spans="1:9">
      <c r="A1700" s="318"/>
      <c r="B1700" s="279"/>
      <c r="C1700" s="327"/>
      <c r="D1700" s="319"/>
      <c r="E1700" s="319"/>
      <c r="F1700" s="284"/>
      <c r="G1700" s="284"/>
      <c r="H1700" s="284"/>
      <c r="I1700" s="284"/>
    </row>
    <row r="1701" spans="1:9">
      <c r="A1701" s="318"/>
      <c r="B1701" s="279"/>
      <c r="C1701" s="327"/>
      <c r="D1701" s="319"/>
      <c r="E1701" s="319"/>
      <c r="F1701" s="284"/>
      <c r="G1701" s="284"/>
      <c r="H1701" s="284"/>
      <c r="I1701" s="284"/>
    </row>
    <row r="1702" spans="1:9">
      <c r="A1702" s="318"/>
      <c r="B1702" s="279"/>
      <c r="C1702" s="327"/>
      <c r="D1702" s="319"/>
      <c r="E1702" s="319"/>
      <c r="F1702" s="284"/>
      <c r="G1702" s="284"/>
      <c r="H1702" s="284"/>
      <c r="I1702" s="284"/>
    </row>
    <row r="1703" spans="1:9">
      <c r="A1703" s="318"/>
      <c r="B1703" s="279"/>
      <c r="C1703" s="327"/>
      <c r="D1703" s="319"/>
      <c r="E1703" s="319"/>
      <c r="F1703" s="284"/>
      <c r="G1703" s="284"/>
      <c r="H1703" s="284"/>
      <c r="I1703" s="284"/>
    </row>
    <row r="1704" spans="1:9">
      <c r="A1704" s="318"/>
      <c r="B1704" s="279"/>
      <c r="C1704" s="327"/>
      <c r="D1704" s="319"/>
      <c r="E1704" s="319"/>
      <c r="F1704" s="284"/>
      <c r="G1704" s="284"/>
      <c r="H1704" s="284"/>
      <c r="I1704" s="284"/>
    </row>
    <row r="1705" spans="1:9">
      <c r="A1705" s="318"/>
      <c r="B1705" s="279"/>
      <c r="C1705" s="327"/>
      <c r="D1705" s="319"/>
      <c r="E1705" s="319"/>
      <c r="F1705" s="284"/>
      <c r="G1705" s="284"/>
      <c r="H1705" s="284"/>
      <c r="I1705" s="284"/>
    </row>
    <row r="1706" spans="1:9">
      <c r="A1706" s="318"/>
      <c r="B1706" s="279"/>
      <c r="C1706" s="327"/>
      <c r="D1706" s="319"/>
      <c r="E1706" s="319"/>
      <c r="F1706" s="284"/>
      <c r="G1706" s="284"/>
      <c r="H1706" s="284"/>
      <c r="I1706" s="284"/>
    </row>
    <row r="1707" spans="1:9">
      <c r="A1707" s="318"/>
      <c r="B1707" s="279"/>
      <c r="C1707" s="327"/>
      <c r="D1707" s="319"/>
      <c r="E1707" s="319"/>
      <c r="F1707" s="284"/>
      <c r="G1707" s="284"/>
      <c r="H1707" s="284"/>
      <c r="I1707" s="284"/>
    </row>
    <row r="1708" spans="1:9">
      <c r="A1708" s="318"/>
      <c r="B1708" s="279"/>
      <c r="C1708" s="327"/>
      <c r="D1708" s="319"/>
      <c r="E1708" s="319"/>
      <c r="F1708" s="284"/>
      <c r="G1708" s="284"/>
      <c r="H1708" s="284"/>
      <c r="I1708" s="284"/>
    </row>
    <row r="1709" spans="1:9">
      <c r="A1709" s="318"/>
      <c r="B1709" s="279"/>
      <c r="C1709" s="327"/>
      <c r="D1709" s="319"/>
      <c r="E1709" s="319"/>
      <c r="F1709" s="284"/>
      <c r="G1709" s="284"/>
      <c r="H1709" s="284"/>
      <c r="I1709" s="284"/>
    </row>
    <row r="1710" spans="1:9">
      <c r="A1710" s="318"/>
      <c r="B1710" s="279"/>
      <c r="C1710" s="327"/>
      <c r="D1710" s="319"/>
      <c r="E1710" s="319"/>
      <c r="F1710" s="284"/>
      <c r="G1710" s="284"/>
      <c r="H1710" s="284"/>
      <c r="I1710" s="284"/>
    </row>
    <row r="1711" spans="1:9">
      <c r="A1711" s="318"/>
      <c r="B1711" s="279"/>
      <c r="C1711" s="327"/>
      <c r="D1711" s="319"/>
      <c r="E1711" s="319"/>
      <c r="F1711" s="284"/>
      <c r="G1711" s="284"/>
      <c r="H1711" s="284"/>
      <c r="I1711" s="284"/>
    </row>
    <row r="1712" spans="1:9">
      <c r="A1712" s="318"/>
      <c r="B1712" s="279"/>
      <c r="C1712" s="327"/>
      <c r="D1712" s="319"/>
      <c r="E1712" s="319"/>
      <c r="F1712" s="284"/>
      <c r="G1712" s="284"/>
      <c r="H1712" s="284"/>
      <c r="I1712" s="284"/>
    </row>
    <row r="1713" spans="1:9">
      <c r="A1713" s="318"/>
      <c r="B1713" s="279"/>
      <c r="C1713" s="327"/>
      <c r="D1713" s="319"/>
      <c r="E1713" s="319"/>
      <c r="F1713" s="284"/>
      <c r="G1713" s="284"/>
      <c r="H1713" s="284"/>
      <c r="I1713" s="284"/>
    </row>
    <row r="1714" spans="1:9">
      <c r="A1714" s="318"/>
      <c r="B1714" s="279"/>
      <c r="C1714" s="327"/>
      <c r="D1714" s="319"/>
      <c r="E1714" s="319"/>
      <c r="F1714" s="284"/>
      <c r="G1714" s="284"/>
      <c r="H1714" s="284"/>
      <c r="I1714" s="284"/>
    </row>
    <row r="1715" spans="1:9">
      <c r="A1715" s="318"/>
      <c r="B1715" s="279"/>
      <c r="C1715" s="327"/>
      <c r="D1715" s="319"/>
      <c r="E1715" s="319"/>
      <c r="F1715" s="284"/>
      <c r="G1715" s="284"/>
      <c r="H1715" s="284"/>
      <c r="I1715" s="284"/>
    </row>
    <row r="1716" spans="1:9">
      <c r="A1716" s="318"/>
      <c r="B1716" s="279"/>
      <c r="C1716" s="327"/>
      <c r="D1716" s="319"/>
      <c r="E1716" s="319"/>
      <c r="F1716" s="284"/>
      <c r="G1716" s="284"/>
      <c r="H1716" s="284"/>
      <c r="I1716" s="284"/>
    </row>
    <row r="1717" spans="1:9">
      <c r="A1717" s="318"/>
      <c r="B1717" s="279"/>
      <c r="C1717" s="327"/>
      <c r="D1717" s="319"/>
      <c r="E1717" s="319"/>
      <c r="F1717" s="284"/>
      <c r="G1717" s="284"/>
      <c r="H1717" s="284"/>
      <c r="I1717" s="284"/>
    </row>
    <row r="1718" spans="1:9">
      <c r="A1718" s="318"/>
      <c r="B1718" s="279"/>
      <c r="C1718" s="327"/>
      <c r="D1718" s="319"/>
      <c r="E1718" s="319"/>
      <c r="F1718" s="284"/>
      <c r="G1718" s="284"/>
      <c r="H1718" s="284"/>
      <c r="I1718" s="284"/>
    </row>
    <row r="1719" spans="1:9">
      <c r="A1719" s="318"/>
      <c r="B1719" s="279"/>
      <c r="C1719" s="327"/>
      <c r="D1719" s="319"/>
      <c r="E1719" s="319"/>
      <c r="F1719" s="284"/>
      <c r="G1719" s="284"/>
      <c r="H1719" s="284"/>
      <c r="I1719" s="284"/>
    </row>
    <row r="1720" spans="1:9">
      <c r="A1720" s="318"/>
      <c r="B1720" s="279"/>
      <c r="C1720" s="327"/>
      <c r="D1720" s="319"/>
      <c r="E1720" s="319"/>
      <c r="F1720" s="284"/>
      <c r="G1720" s="284"/>
      <c r="H1720" s="284"/>
      <c r="I1720" s="284"/>
    </row>
    <row r="1721" spans="1:9">
      <c r="A1721" s="318"/>
      <c r="B1721" s="279"/>
      <c r="C1721" s="327"/>
      <c r="D1721" s="319"/>
      <c r="E1721" s="319"/>
      <c r="F1721" s="284"/>
      <c r="G1721" s="284"/>
      <c r="H1721" s="284"/>
      <c r="I1721" s="284"/>
    </row>
    <row r="1722" spans="1:9">
      <c r="A1722" s="318"/>
      <c r="B1722" s="279"/>
      <c r="C1722" s="327"/>
      <c r="D1722" s="319"/>
      <c r="E1722" s="319"/>
      <c r="F1722" s="284"/>
      <c r="G1722" s="284"/>
      <c r="H1722" s="284"/>
      <c r="I1722" s="284"/>
    </row>
    <row r="1723" spans="1:9">
      <c r="A1723" s="318"/>
      <c r="B1723" s="279"/>
      <c r="C1723" s="327"/>
      <c r="D1723" s="319"/>
      <c r="E1723" s="319"/>
      <c r="F1723" s="284"/>
      <c r="G1723" s="284"/>
      <c r="H1723" s="284"/>
      <c r="I1723" s="284"/>
    </row>
    <row r="1724" spans="1:9">
      <c r="A1724" s="318"/>
      <c r="B1724" s="279"/>
      <c r="C1724" s="327"/>
      <c r="D1724" s="319"/>
      <c r="E1724" s="319"/>
      <c r="F1724" s="284"/>
      <c r="G1724" s="284"/>
      <c r="H1724" s="284"/>
      <c r="I1724" s="284"/>
    </row>
    <row r="1725" spans="1:9">
      <c r="A1725" s="318"/>
      <c r="B1725" s="279"/>
      <c r="C1725" s="327"/>
      <c r="D1725" s="319"/>
      <c r="E1725" s="319"/>
      <c r="F1725" s="284"/>
      <c r="G1725" s="284"/>
      <c r="H1725" s="284"/>
      <c r="I1725" s="284"/>
    </row>
    <row r="1726" spans="1:9">
      <c r="A1726" s="318"/>
      <c r="B1726" s="279"/>
      <c r="C1726" s="327"/>
      <c r="D1726" s="319"/>
      <c r="E1726" s="319"/>
      <c r="F1726" s="284"/>
      <c r="G1726" s="284"/>
      <c r="H1726" s="284"/>
      <c r="I1726" s="284"/>
    </row>
    <row r="1727" spans="1:9">
      <c r="A1727" s="318"/>
      <c r="B1727" s="279"/>
      <c r="C1727" s="327"/>
      <c r="D1727" s="319"/>
      <c r="E1727" s="319"/>
      <c r="F1727" s="284"/>
      <c r="G1727" s="284"/>
      <c r="H1727" s="284"/>
      <c r="I1727" s="284"/>
    </row>
    <row r="1728" spans="1:9">
      <c r="A1728" s="318"/>
      <c r="B1728" s="279"/>
      <c r="C1728" s="327"/>
      <c r="D1728" s="319"/>
      <c r="E1728" s="319"/>
      <c r="F1728" s="284"/>
      <c r="G1728" s="284"/>
      <c r="H1728" s="284"/>
      <c r="I1728" s="284"/>
    </row>
    <row r="1729" spans="1:9">
      <c r="A1729" s="318"/>
      <c r="B1729" s="279"/>
      <c r="C1729" s="327"/>
      <c r="D1729" s="319"/>
      <c r="E1729" s="319"/>
      <c r="F1729" s="284"/>
      <c r="G1729" s="284"/>
      <c r="H1729" s="284"/>
      <c r="I1729" s="284"/>
    </row>
    <row r="1730" spans="1:9">
      <c r="A1730" s="318"/>
      <c r="B1730" s="279"/>
      <c r="C1730" s="327"/>
      <c r="D1730" s="319"/>
      <c r="E1730" s="319"/>
      <c r="F1730" s="284"/>
      <c r="G1730" s="284"/>
      <c r="H1730" s="284"/>
      <c r="I1730" s="284"/>
    </row>
    <row r="1731" spans="1:9">
      <c r="A1731" s="318"/>
      <c r="B1731" s="279"/>
      <c r="C1731" s="327"/>
      <c r="D1731" s="319"/>
      <c r="E1731" s="319"/>
      <c r="F1731" s="284"/>
      <c r="G1731" s="284"/>
      <c r="H1731" s="284"/>
      <c r="I1731" s="284"/>
    </row>
    <row r="1732" spans="1:9">
      <c r="A1732" s="318"/>
      <c r="B1732" s="279"/>
      <c r="C1732" s="327"/>
      <c r="D1732" s="319"/>
      <c r="E1732" s="319"/>
      <c r="F1732" s="284"/>
      <c r="G1732" s="284"/>
      <c r="H1732" s="284"/>
      <c r="I1732" s="284"/>
    </row>
    <row r="1733" spans="1:9">
      <c r="A1733" s="318"/>
      <c r="B1733" s="279"/>
      <c r="C1733" s="327"/>
      <c r="D1733" s="319"/>
      <c r="E1733" s="319"/>
      <c r="F1733" s="284"/>
      <c r="G1733" s="284"/>
      <c r="H1733" s="284"/>
      <c r="I1733" s="284"/>
    </row>
    <row r="1734" spans="1:9">
      <c r="A1734" s="318"/>
      <c r="B1734" s="279"/>
      <c r="C1734" s="327"/>
      <c r="D1734" s="319"/>
      <c r="E1734" s="319"/>
      <c r="F1734" s="284"/>
      <c r="G1734" s="284"/>
      <c r="H1734" s="284"/>
      <c r="I1734" s="284"/>
    </row>
    <row r="1735" spans="1:9">
      <c r="A1735" s="318"/>
      <c r="B1735" s="279"/>
      <c r="C1735" s="327"/>
      <c r="D1735" s="319"/>
      <c r="E1735" s="319"/>
      <c r="F1735" s="284"/>
      <c r="G1735" s="284"/>
      <c r="H1735" s="284"/>
      <c r="I1735" s="284"/>
    </row>
    <row r="1736" spans="1:9">
      <c r="A1736" s="318"/>
      <c r="B1736" s="279"/>
      <c r="C1736" s="327"/>
      <c r="D1736" s="319"/>
      <c r="E1736" s="319"/>
      <c r="F1736" s="284"/>
      <c r="G1736" s="284"/>
      <c r="H1736" s="284"/>
      <c r="I1736" s="284"/>
    </row>
    <row r="1737" spans="1:9">
      <c r="A1737" s="318"/>
      <c r="B1737" s="279"/>
      <c r="C1737" s="327"/>
      <c r="D1737" s="319"/>
      <c r="E1737" s="319"/>
      <c r="F1737" s="284"/>
      <c r="G1737" s="284"/>
      <c r="H1737" s="284"/>
      <c r="I1737" s="284"/>
    </row>
    <row r="1738" spans="1:9">
      <c r="A1738" s="318"/>
      <c r="B1738" s="279"/>
      <c r="C1738" s="327"/>
      <c r="D1738" s="319"/>
      <c r="E1738" s="319"/>
      <c r="F1738" s="284"/>
      <c r="G1738" s="284"/>
      <c r="H1738" s="284"/>
      <c r="I1738" s="284"/>
    </row>
    <row r="1739" spans="1:9">
      <c r="A1739" s="318"/>
      <c r="B1739" s="279"/>
      <c r="C1739" s="327"/>
      <c r="D1739" s="319"/>
      <c r="E1739" s="319"/>
      <c r="F1739" s="284"/>
      <c r="G1739" s="284"/>
      <c r="H1739" s="284"/>
      <c r="I1739" s="284"/>
    </row>
    <row r="1740" spans="1:9">
      <c r="A1740" s="318"/>
      <c r="B1740" s="279"/>
      <c r="C1740" s="327"/>
      <c r="D1740" s="319"/>
      <c r="E1740" s="319"/>
      <c r="F1740" s="284"/>
      <c r="G1740" s="284"/>
      <c r="H1740" s="284"/>
      <c r="I1740" s="284"/>
    </row>
    <row r="1741" spans="1:9">
      <c r="A1741" s="318"/>
      <c r="B1741" s="279"/>
      <c r="C1741" s="327"/>
      <c r="D1741" s="319"/>
      <c r="E1741" s="319"/>
      <c r="F1741" s="284"/>
      <c r="G1741" s="284"/>
      <c r="H1741" s="284"/>
      <c r="I1741" s="284"/>
    </row>
    <row r="1742" spans="1:9">
      <c r="A1742" s="318"/>
      <c r="B1742" s="279"/>
      <c r="C1742" s="327"/>
      <c r="D1742" s="319"/>
      <c r="E1742" s="319"/>
      <c r="F1742" s="284"/>
      <c r="G1742" s="284"/>
      <c r="H1742" s="284"/>
      <c r="I1742" s="284"/>
    </row>
    <row r="1743" spans="1:9">
      <c r="A1743" s="318"/>
      <c r="B1743" s="279"/>
      <c r="C1743" s="327"/>
      <c r="D1743" s="319"/>
      <c r="E1743" s="319"/>
      <c r="F1743" s="284"/>
      <c r="G1743" s="284"/>
      <c r="H1743" s="284"/>
      <c r="I1743" s="284"/>
    </row>
    <row r="1744" spans="1:9">
      <c r="A1744" s="318"/>
      <c r="B1744" s="279"/>
      <c r="C1744" s="327"/>
      <c r="D1744" s="319"/>
      <c r="E1744" s="319"/>
      <c r="F1744" s="284"/>
      <c r="G1744" s="284"/>
      <c r="H1744" s="284"/>
      <c r="I1744" s="284"/>
    </row>
    <row r="1745" spans="1:9">
      <c r="A1745" s="318"/>
      <c r="B1745" s="279"/>
      <c r="C1745" s="327"/>
      <c r="D1745" s="319"/>
      <c r="E1745" s="319"/>
      <c r="F1745" s="284"/>
      <c r="G1745" s="284"/>
      <c r="H1745" s="284"/>
      <c r="I1745" s="284"/>
    </row>
    <row r="1746" spans="1:9">
      <c r="A1746" s="318"/>
      <c r="B1746" s="279"/>
      <c r="C1746" s="327"/>
      <c r="D1746" s="319"/>
      <c r="E1746" s="319"/>
      <c r="F1746" s="284"/>
      <c r="G1746" s="284"/>
      <c r="H1746" s="284"/>
      <c r="I1746" s="284"/>
    </row>
    <row r="1747" spans="1:9">
      <c r="A1747" s="318"/>
      <c r="B1747" s="279"/>
      <c r="C1747" s="327"/>
      <c r="D1747" s="319"/>
      <c r="E1747" s="319"/>
      <c r="F1747" s="284"/>
      <c r="G1747" s="284"/>
      <c r="H1747" s="284"/>
      <c r="I1747" s="284"/>
    </row>
    <row r="1748" spans="1:9">
      <c r="A1748" s="318"/>
      <c r="B1748" s="279"/>
      <c r="C1748" s="327"/>
      <c r="D1748" s="319"/>
      <c r="E1748" s="319"/>
      <c r="F1748" s="284"/>
      <c r="G1748" s="284"/>
      <c r="H1748" s="284"/>
      <c r="I1748" s="284"/>
    </row>
    <row r="1749" spans="1:9">
      <c r="A1749" s="318"/>
      <c r="B1749" s="279"/>
      <c r="C1749" s="327"/>
      <c r="D1749" s="319"/>
      <c r="E1749" s="319"/>
      <c r="F1749" s="284"/>
      <c r="G1749" s="284"/>
      <c r="H1749" s="284"/>
      <c r="I1749" s="284"/>
    </row>
    <row r="1750" spans="1:9">
      <c r="A1750" s="318"/>
      <c r="B1750" s="279"/>
      <c r="C1750" s="327"/>
      <c r="D1750" s="319"/>
      <c r="E1750" s="319"/>
      <c r="F1750" s="284"/>
      <c r="G1750" s="284"/>
      <c r="H1750" s="284"/>
      <c r="I1750" s="284"/>
    </row>
    <row r="1751" spans="1:9">
      <c r="A1751" s="318"/>
      <c r="B1751" s="279"/>
      <c r="C1751" s="327"/>
      <c r="D1751" s="319"/>
      <c r="E1751" s="319"/>
      <c r="F1751" s="284"/>
      <c r="G1751" s="284"/>
      <c r="H1751" s="284"/>
      <c r="I1751" s="284"/>
    </row>
    <row r="1752" spans="1:9">
      <c r="A1752" s="318"/>
      <c r="B1752" s="279"/>
      <c r="C1752" s="327"/>
      <c r="D1752" s="319"/>
      <c r="E1752" s="319"/>
      <c r="F1752" s="284"/>
      <c r="G1752" s="284"/>
      <c r="H1752" s="284"/>
      <c r="I1752" s="284"/>
    </row>
    <row r="1753" spans="1:9">
      <c r="A1753" s="318"/>
      <c r="B1753" s="279"/>
      <c r="C1753" s="327"/>
      <c r="D1753" s="319"/>
      <c r="E1753" s="319"/>
      <c r="F1753" s="284"/>
      <c r="G1753" s="284"/>
      <c r="H1753" s="284"/>
      <c r="I1753" s="284"/>
    </row>
    <row r="1754" spans="1:9">
      <c r="A1754" s="318"/>
      <c r="B1754" s="279"/>
      <c r="C1754" s="327"/>
      <c r="D1754" s="319"/>
      <c r="E1754" s="319"/>
      <c r="F1754" s="284"/>
      <c r="G1754" s="284"/>
      <c r="H1754" s="284"/>
      <c r="I1754" s="284"/>
    </row>
    <row r="1755" spans="1:9">
      <c r="A1755" s="318"/>
      <c r="B1755" s="279"/>
      <c r="C1755" s="327"/>
      <c r="D1755" s="319"/>
      <c r="E1755" s="319"/>
      <c r="F1755" s="284"/>
      <c r="G1755" s="284"/>
      <c r="H1755" s="284"/>
      <c r="I1755" s="284"/>
    </row>
    <row r="1756" spans="1:9">
      <c r="A1756" s="318"/>
      <c r="B1756" s="279"/>
      <c r="C1756" s="327"/>
      <c r="D1756" s="319"/>
      <c r="E1756" s="319"/>
      <c r="F1756" s="284"/>
      <c r="G1756" s="284"/>
      <c r="H1756" s="284"/>
      <c r="I1756" s="284"/>
    </row>
    <row r="1757" spans="1:9">
      <c r="A1757" s="318"/>
      <c r="B1757" s="279"/>
      <c r="C1757" s="327"/>
      <c r="D1757" s="319"/>
      <c r="E1757" s="319"/>
      <c r="F1757" s="284"/>
      <c r="G1757" s="284"/>
      <c r="H1757" s="284"/>
      <c r="I1757" s="284"/>
    </row>
    <row r="1758" spans="1:9">
      <c r="A1758" s="318"/>
      <c r="B1758" s="279"/>
      <c r="C1758" s="327"/>
      <c r="D1758" s="319"/>
      <c r="E1758" s="319"/>
      <c r="F1758" s="284"/>
      <c r="G1758" s="284"/>
      <c r="H1758" s="284"/>
      <c r="I1758" s="284"/>
    </row>
    <row r="1759" spans="1:9">
      <c r="A1759" s="318"/>
      <c r="B1759" s="279"/>
      <c r="C1759" s="327"/>
      <c r="D1759" s="319"/>
      <c r="E1759" s="319"/>
      <c r="F1759" s="284"/>
      <c r="G1759" s="284"/>
      <c r="H1759" s="284"/>
      <c r="I1759" s="284"/>
    </row>
    <row r="1760" spans="1:9">
      <c r="A1760" s="318"/>
      <c r="B1760" s="279"/>
      <c r="C1760" s="327"/>
      <c r="D1760" s="319"/>
      <c r="E1760" s="319"/>
      <c r="F1760" s="284"/>
      <c r="G1760" s="284"/>
      <c r="H1760" s="284"/>
      <c r="I1760" s="284"/>
    </row>
    <row r="1761" spans="1:9">
      <c r="A1761" s="318"/>
      <c r="B1761" s="279"/>
      <c r="C1761" s="327"/>
      <c r="D1761" s="319"/>
      <c r="E1761" s="319"/>
      <c r="F1761" s="284"/>
      <c r="G1761" s="284"/>
      <c r="H1761" s="284"/>
      <c r="I1761" s="284"/>
    </row>
    <row r="1762" spans="1:9">
      <c r="A1762" s="318"/>
      <c r="B1762" s="279"/>
      <c r="C1762" s="327"/>
      <c r="D1762" s="319"/>
      <c r="E1762" s="319"/>
      <c r="F1762" s="284"/>
      <c r="G1762" s="284"/>
      <c r="H1762" s="284"/>
      <c r="I1762" s="284"/>
    </row>
    <row r="1763" spans="1:9">
      <c r="A1763" s="318"/>
      <c r="B1763" s="279"/>
      <c r="C1763" s="327"/>
      <c r="D1763" s="319"/>
      <c r="E1763" s="319"/>
      <c r="F1763" s="284"/>
      <c r="G1763" s="284"/>
      <c r="H1763" s="284"/>
      <c r="I1763" s="284"/>
    </row>
    <row r="1764" spans="1:9">
      <c r="A1764" s="318"/>
      <c r="B1764" s="279"/>
      <c r="C1764" s="327"/>
      <c r="D1764" s="319"/>
      <c r="E1764" s="319"/>
      <c r="F1764" s="284"/>
      <c r="G1764" s="284"/>
      <c r="H1764" s="284"/>
      <c r="I1764" s="284"/>
    </row>
    <row r="1765" spans="1:9">
      <c r="A1765" s="318"/>
      <c r="B1765" s="279"/>
      <c r="C1765" s="327"/>
      <c r="D1765" s="319"/>
      <c r="E1765" s="319"/>
      <c r="F1765" s="284"/>
      <c r="G1765" s="284"/>
      <c r="H1765" s="284"/>
      <c r="I1765" s="284"/>
    </row>
    <row r="1766" spans="1:9">
      <c r="A1766" s="318"/>
      <c r="B1766" s="279"/>
      <c r="C1766" s="327"/>
      <c r="D1766" s="319"/>
      <c r="E1766" s="319"/>
      <c r="F1766" s="284"/>
      <c r="G1766" s="284"/>
      <c r="H1766" s="284"/>
      <c r="I1766" s="284"/>
    </row>
    <row r="1767" spans="1:9">
      <c r="A1767" s="318"/>
      <c r="B1767" s="279"/>
      <c r="C1767" s="327"/>
      <c r="D1767" s="319"/>
      <c r="E1767" s="319"/>
      <c r="F1767" s="284"/>
      <c r="G1767" s="284"/>
      <c r="H1767" s="284"/>
      <c r="I1767" s="284"/>
    </row>
    <row r="1768" spans="1:9">
      <c r="A1768" s="318"/>
      <c r="B1768" s="279"/>
      <c r="C1768" s="327"/>
      <c r="D1768" s="319"/>
      <c r="E1768" s="319"/>
      <c r="F1768" s="284"/>
      <c r="G1768" s="284"/>
      <c r="H1768" s="284"/>
      <c r="I1768" s="284"/>
    </row>
    <row r="1769" spans="1:9">
      <c r="A1769" s="318"/>
      <c r="B1769" s="279"/>
      <c r="C1769" s="327"/>
      <c r="D1769" s="319"/>
      <c r="E1769" s="319"/>
      <c r="F1769" s="284"/>
      <c r="G1769" s="284"/>
      <c r="H1769" s="284"/>
      <c r="I1769" s="284"/>
    </row>
    <row r="1770" spans="1:9">
      <c r="A1770" s="318"/>
      <c r="B1770" s="279"/>
      <c r="C1770" s="327"/>
      <c r="D1770" s="319"/>
      <c r="E1770" s="319"/>
      <c r="F1770" s="284"/>
      <c r="G1770" s="284"/>
      <c r="H1770" s="284"/>
      <c r="I1770" s="284"/>
    </row>
    <row r="1771" spans="1:9">
      <c r="A1771" s="318"/>
      <c r="B1771" s="279"/>
      <c r="C1771" s="327"/>
      <c r="D1771" s="319"/>
      <c r="E1771" s="319"/>
      <c r="F1771" s="284"/>
      <c r="G1771" s="284"/>
      <c r="H1771" s="284"/>
      <c r="I1771" s="284"/>
    </row>
    <row r="1772" spans="1:9">
      <c r="A1772" s="318"/>
      <c r="B1772" s="279"/>
      <c r="C1772" s="327"/>
      <c r="D1772" s="319"/>
      <c r="E1772" s="319"/>
      <c r="F1772" s="284"/>
      <c r="G1772" s="284"/>
      <c r="H1772" s="284"/>
      <c r="I1772" s="284"/>
    </row>
    <row r="1773" spans="1:9">
      <c r="A1773" s="318"/>
      <c r="B1773" s="279"/>
      <c r="C1773" s="327"/>
      <c r="D1773" s="319"/>
      <c r="E1773" s="319"/>
      <c r="F1773" s="284"/>
      <c r="G1773" s="284"/>
      <c r="H1773" s="284"/>
      <c r="I1773" s="284"/>
    </row>
    <row r="1774" spans="1:9">
      <c r="A1774" s="318"/>
      <c r="B1774" s="279"/>
      <c r="C1774" s="327"/>
      <c r="D1774" s="319"/>
      <c r="E1774" s="319"/>
      <c r="F1774" s="284"/>
      <c r="G1774" s="284"/>
      <c r="H1774" s="284"/>
      <c r="I1774" s="284"/>
    </row>
    <row r="1775" spans="1:9">
      <c r="A1775" s="318"/>
      <c r="B1775" s="279"/>
      <c r="C1775" s="327"/>
      <c r="D1775" s="319"/>
      <c r="E1775" s="319"/>
      <c r="F1775" s="284"/>
      <c r="G1775" s="284"/>
      <c r="H1775" s="284"/>
      <c r="I1775" s="284"/>
    </row>
    <row r="1776" spans="1:9">
      <c r="A1776" s="318"/>
      <c r="B1776" s="279"/>
      <c r="C1776" s="327"/>
      <c r="D1776" s="319"/>
      <c r="E1776" s="319"/>
      <c r="F1776" s="284"/>
      <c r="G1776" s="284"/>
      <c r="H1776" s="284"/>
      <c r="I1776" s="284"/>
    </row>
    <row r="1777" spans="1:9">
      <c r="A1777" s="318"/>
      <c r="B1777" s="279"/>
      <c r="C1777" s="327"/>
      <c r="D1777" s="319"/>
      <c r="E1777" s="319"/>
      <c r="F1777" s="284"/>
      <c r="G1777" s="284"/>
      <c r="H1777" s="284"/>
      <c r="I1777" s="284"/>
    </row>
    <row r="1778" spans="1:9">
      <c r="A1778" s="318"/>
      <c r="B1778" s="279"/>
      <c r="C1778" s="327"/>
      <c r="D1778" s="319"/>
      <c r="E1778" s="319"/>
      <c r="F1778" s="284"/>
      <c r="G1778" s="284"/>
      <c r="H1778" s="284"/>
      <c r="I1778" s="284"/>
    </row>
    <row r="1779" spans="1:9">
      <c r="A1779" s="318"/>
      <c r="B1779" s="279"/>
      <c r="C1779" s="327"/>
      <c r="D1779" s="319"/>
      <c r="E1779" s="319"/>
      <c r="F1779" s="284"/>
      <c r="G1779" s="284"/>
      <c r="H1779" s="284"/>
      <c r="I1779" s="284"/>
    </row>
    <row r="1780" spans="1:9">
      <c r="A1780" s="318"/>
      <c r="B1780" s="279"/>
      <c r="C1780" s="327"/>
      <c r="D1780" s="319"/>
      <c r="E1780" s="319"/>
      <c r="F1780" s="284"/>
      <c r="G1780" s="284"/>
      <c r="H1780" s="284"/>
      <c r="I1780" s="284"/>
    </row>
    <row r="1781" spans="1:9">
      <c r="A1781" s="318"/>
      <c r="B1781" s="279"/>
      <c r="C1781" s="327"/>
      <c r="D1781" s="319"/>
      <c r="E1781" s="319"/>
      <c r="F1781" s="284"/>
      <c r="G1781" s="284"/>
      <c r="H1781" s="284"/>
      <c r="I1781" s="284"/>
    </row>
    <row r="1782" spans="1:9">
      <c r="A1782" s="318"/>
      <c r="B1782" s="279"/>
      <c r="C1782" s="327"/>
      <c r="D1782" s="319"/>
      <c r="E1782" s="319"/>
      <c r="F1782" s="284"/>
      <c r="G1782" s="284"/>
      <c r="H1782" s="284"/>
      <c r="I1782" s="284"/>
    </row>
    <row r="1783" spans="1:9">
      <c r="A1783" s="318"/>
      <c r="B1783" s="279"/>
      <c r="C1783" s="327"/>
      <c r="D1783" s="319"/>
      <c r="E1783" s="319"/>
      <c r="F1783" s="284"/>
      <c r="G1783" s="284"/>
      <c r="H1783" s="284"/>
      <c r="I1783" s="284"/>
    </row>
    <row r="1784" spans="1:9">
      <c r="A1784" s="318"/>
      <c r="B1784" s="279"/>
      <c r="C1784" s="327"/>
      <c r="D1784" s="319"/>
      <c r="E1784" s="319"/>
      <c r="F1784" s="284"/>
      <c r="G1784" s="284"/>
      <c r="H1784" s="284"/>
      <c r="I1784" s="284"/>
    </row>
    <row r="1785" spans="1:9">
      <c r="A1785" s="318"/>
      <c r="B1785" s="279"/>
      <c r="C1785" s="327"/>
      <c r="D1785" s="319"/>
      <c r="E1785" s="319"/>
      <c r="F1785" s="284"/>
      <c r="G1785" s="284"/>
      <c r="H1785" s="284"/>
      <c r="I1785" s="284"/>
    </row>
    <row r="1786" spans="1:9">
      <c r="A1786" s="318"/>
      <c r="B1786" s="279"/>
      <c r="C1786" s="327"/>
      <c r="D1786" s="319"/>
      <c r="E1786" s="319"/>
      <c r="F1786" s="284"/>
      <c r="G1786" s="284"/>
      <c r="H1786" s="284"/>
      <c r="I1786" s="284"/>
    </row>
    <row r="1787" spans="1:9">
      <c r="A1787" s="318"/>
      <c r="B1787" s="279"/>
      <c r="C1787" s="327"/>
      <c r="D1787" s="319"/>
      <c r="E1787" s="319"/>
      <c r="F1787" s="284"/>
      <c r="G1787" s="284"/>
      <c r="H1787" s="284"/>
      <c r="I1787" s="284"/>
    </row>
    <row r="1788" spans="1:9">
      <c r="A1788" s="318"/>
      <c r="B1788" s="279"/>
      <c r="C1788" s="327"/>
      <c r="D1788" s="319"/>
      <c r="E1788" s="319"/>
      <c r="F1788" s="284"/>
      <c r="G1788" s="284"/>
      <c r="H1788" s="284"/>
      <c r="I1788" s="284"/>
    </row>
    <row r="1789" spans="1:9">
      <c r="A1789" s="318"/>
      <c r="B1789" s="279"/>
      <c r="C1789" s="327"/>
      <c r="D1789" s="319"/>
      <c r="E1789" s="319"/>
      <c r="F1789" s="284"/>
      <c r="G1789" s="284"/>
      <c r="H1789" s="284"/>
      <c r="I1789" s="284"/>
    </row>
    <row r="1790" spans="1:9">
      <c r="A1790" s="318"/>
      <c r="B1790" s="279"/>
      <c r="C1790" s="327"/>
      <c r="D1790" s="319"/>
      <c r="E1790" s="319"/>
      <c r="F1790" s="284"/>
      <c r="G1790" s="284"/>
      <c r="H1790" s="284"/>
      <c r="I1790" s="284"/>
    </row>
    <row r="1791" spans="1:9">
      <c r="A1791" s="318"/>
      <c r="B1791" s="279"/>
      <c r="C1791" s="327"/>
      <c r="D1791" s="319"/>
      <c r="E1791" s="319"/>
      <c r="F1791" s="284"/>
      <c r="G1791" s="284"/>
      <c r="H1791" s="284"/>
      <c r="I1791" s="284"/>
    </row>
    <row r="1792" spans="1:9">
      <c r="A1792" s="318"/>
      <c r="B1792" s="279"/>
      <c r="C1792" s="327"/>
      <c r="D1792" s="319"/>
      <c r="E1792" s="319"/>
      <c r="F1792" s="284"/>
      <c r="G1792" s="284"/>
      <c r="H1792" s="284"/>
      <c r="I1792" s="284"/>
    </row>
    <row r="1793" spans="1:9">
      <c r="A1793" s="318"/>
      <c r="B1793" s="279"/>
      <c r="C1793" s="327"/>
      <c r="D1793" s="319"/>
      <c r="E1793" s="319"/>
      <c r="F1793" s="284"/>
      <c r="G1793" s="284"/>
      <c r="H1793" s="284"/>
      <c r="I1793" s="284"/>
    </row>
    <row r="1794" spans="1:9">
      <c r="A1794" s="318"/>
      <c r="B1794" s="279"/>
      <c r="C1794" s="327"/>
      <c r="D1794" s="319"/>
      <c r="E1794" s="319"/>
      <c r="F1794" s="284"/>
      <c r="G1794" s="284"/>
      <c r="H1794" s="284"/>
      <c r="I1794" s="284"/>
    </row>
    <row r="1795" spans="1:9">
      <c r="A1795" s="318"/>
      <c r="B1795" s="279"/>
      <c r="C1795" s="327"/>
      <c r="D1795" s="319"/>
      <c r="E1795" s="319"/>
      <c r="F1795" s="284"/>
      <c r="G1795" s="284"/>
      <c r="H1795" s="284"/>
      <c r="I1795" s="284"/>
    </row>
    <row r="1796" spans="1:9">
      <c r="A1796" s="318"/>
      <c r="B1796" s="279"/>
      <c r="C1796" s="327"/>
      <c r="D1796" s="319"/>
      <c r="E1796" s="319"/>
      <c r="F1796" s="284"/>
      <c r="G1796" s="284"/>
      <c r="H1796" s="284"/>
      <c r="I1796" s="284"/>
    </row>
    <row r="1797" spans="1:9">
      <c r="A1797" s="318"/>
      <c r="B1797" s="279"/>
      <c r="C1797" s="327"/>
      <c r="D1797" s="319"/>
      <c r="E1797" s="319"/>
      <c r="F1797" s="284"/>
      <c r="G1797" s="284"/>
      <c r="H1797" s="284"/>
      <c r="I1797" s="284"/>
    </row>
    <row r="1798" spans="1:9">
      <c r="A1798" s="318"/>
      <c r="B1798" s="279"/>
      <c r="C1798" s="327"/>
      <c r="D1798" s="319"/>
      <c r="E1798" s="319"/>
      <c r="F1798" s="284"/>
      <c r="G1798" s="284"/>
      <c r="H1798" s="284"/>
      <c r="I1798" s="284"/>
    </row>
    <row r="1799" spans="1:9">
      <c r="A1799" s="318"/>
      <c r="B1799" s="279"/>
      <c r="C1799" s="327"/>
      <c r="D1799" s="319"/>
      <c r="E1799" s="319"/>
      <c r="F1799" s="284"/>
      <c r="G1799" s="284"/>
      <c r="H1799" s="284"/>
      <c r="I1799" s="284"/>
    </row>
    <row r="1800" spans="1:9">
      <c r="A1800" s="318"/>
      <c r="B1800" s="279"/>
      <c r="C1800" s="327"/>
      <c r="D1800" s="319"/>
      <c r="E1800" s="319"/>
      <c r="F1800" s="284"/>
      <c r="G1800" s="284"/>
      <c r="H1800" s="284"/>
      <c r="I1800" s="284"/>
    </row>
    <row r="1801" spans="1:9">
      <c r="A1801" s="318"/>
      <c r="B1801" s="279"/>
      <c r="C1801" s="327"/>
      <c r="D1801" s="319"/>
      <c r="E1801" s="319"/>
      <c r="F1801" s="284"/>
      <c r="G1801" s="284"/>
      <c r="H1801" s="284"/>
      <c r="I1801" s="284"/>
    </row>
    <row r="1802" spans="1:9">
      <c r="A1802" s="318"/>
      <c r="B1802" s="279"/>
      <c r="C1802" s="327"/>
      <c r="D1802" s="319"/>
      <c r="E1802" s="319"/>
      <c r="F1802" s="284"/>
      <c r="G1802" s="284"/>
      <c r="H1802" s="284"/>
      <c r="I1802" s="284"/>
    </row>
    <row r="1803" spans="1:9">
      <c r="A1803" s="318"/>
      <c r="B1803" s="279"/>
      <c r="C1803" s="327"/>
      <c r="D1803" s="319"/>
      <c r="E1803" s="319"/>
      <c r="F1803" s="284"/>
      <c r="G1803" s="284"/>
      <c r="H1803" s="284"/>
      <c r="I1803" s="284"/>
    </row>
    <row r="1804" spans="1:9">
      <c r="A1804" s="318"/>
      <c r="B1804" s="279"/>
      <c r="C1804" s="327"/>
      <c r="D1804" s="319"/>
      <c r="E1804" s="319"/>
      <c r="F1804" s="284"/>
      <c r="G1804" s="284"/>
      <c r="H1804" s="284"/>
      <c r="I1804" s="284"/>
    </row>
    <row r="1805" spans="1:9">
      <c r="A1805" s="318"/>
      <c r="B1805" s="279"/>
      <c r="C1805" s="327"/>
      <c r="D1805" s="319"/>
      <c r="E1805" s="319"/>
      <c r="F1805" s="284"/>
      <c r="G1805" s="284"/>
      <c r="H1805" s="284"/>
      <c r="I1805" s="284"/>
    </row>
    <row r="1806" spans="1:9">
      <c r="A1806" s="318"/>
      <c r="B1806" s="279"/>
      <c r="C1806" s="327"/>
      <c r="D1806" s="319"/>
      <c r="E1806" s="319"/>
      <c r="F1806" s="284"/>
      <c r="G1806" s="284"/>
      <c r="H1806" s="284"/>
      <c r="I1806" s="284"/>
    </row>
    <row r="1807" spans="1:9">
      <c r="A1807" s="318"/>
      <c r="B1807" s="279"/>
      <c r="C1807" s="327"/>
      <c r="D1807" s="319"/>
      <c r="E1807" s="319"/>
      <c r="F1807" s="284"/>
      <c r="G1807" s="284"/>
      <c r="H1807" s="284"/>
      <c r="I1807" s="284"/>
    </row>
    <row r="1808" spans="1:9">
      <c r="A1808" s="318"/>
      <c r="B1808" s="279"/>
      <c r="C1808" s="327"/>
      <c r="D1808" s="319"/>
      <c r="E1808" s="319"/>
      <c r="F1808" s="284"/>
      <c r="G1808" s="284"/>
      <c r="H1808" s="284"/>
      <c r="I1808" s="284"/>
    </row>
    <row r="1809" spans="1:9">
      <c r="A1809" s="318"/>
      <c r="B1809" s="279"/>
      <c r="C1809" s="327"/>
      <c r="D1809" s="319"/>
      <c r="E1809" s="319"/>
      <c r="F1809" s="284"/>
      <c r="G1809" s="284"/>
      <c r="H1809" s="284"/>
      <c r="I1809" s="284"/>
    </row>
    <row r="1810" spans="1:9">
      <c r="A1810" s="318"/>
      <c r="B1810" s="279"/>
      <c r="C1810" s="327"/>
      <c r="D1810" s="319"/>
      <c r="E1810" s="319"/>
      <c r="F1810" s="284"/>
      <c r="G1810" s="284"/>
      <c r="H1810" s="284"/>
      <c r="I1810" s="284"/>
    </row>
    <row r="1811" spans="1:9">
      <c r="A1811" s="318"/>
      <c r="B1811" s="279"/>
      <c r="C1811" s="327"/>
      <c r="D1811" s="319"/>
      <c r="E1811" s="319"/>
      <c r="F1811" s="284"/>
      <c r="G1811" s="284"/>
      <c r="H1811" s="284"/>
      <c r="I1811" s="284"/>
    </row>
    <row r="1812" spans="1:9">
      <c r="A1812" s="318"/>
      <c r="B1812" s="279"/>
      <c r="C1812" s="327"/>
      <c r="D1812" s="319"/>
      <c r="E1812" s="319"/>
      <c r="F1812" s="284"/>
      <c r="G1812" s="284"/>
      <c r="H1812" s="284"/>
      <c r="I1812" s="284"/>
    </row>
    <row r="1813" spans="1:9">
      <c r="A1813" s="318"/>
      <c r="B1813" s="279"/>
      <c r="C1813" s="327"/>
      <c r="D1813" s="319"/>
      <c r="E1813" s="319"/>
      <c r="F1813" s="284"/>
      <c r="G1813" s="284"/>
      <c r="H1813" s="284"/>
      <c r="I1813" s="284"/>
    </row>
    <row r="1814" spans="1:9">
      <c r="A1814" s="318"/>
      <c r="B1814" s="279"/>
      <c r="C1814" s="327"/>
      <c r="D1814" s="319"/>
      <c r="E1814" s="319"/>
      <c r="F1814" s="284"/>
      <c r="G1814" s="284"/>
      <c r="H1814" s="284"/>
      <c r="I1814" s="284"/>
    </row>
    <row r="1815" spans="1:9">
      <c r="A1815" s="318"/>
      <c r="B1815" s="279"/>
      <c r="C1815" s="327"/>
      <c r="D1815" s="319"/>
      <c r="E1815" s="319"/>
      <c r="F1815" s="284"/>
      <c r="G1815" s="284"/>
      <c r="H1815" s="284"/>
      <c r="I1815" s="284"/>
    </row>
    <row r="1816" spans="1:9">
      <c r="A1816" s="318"/>
      <c r="B1816" s="279"/>
      <c r="C1816" s="327"/>
      <c r="D1816" s="319"/>
      <c r="E1816" s="319"/>
      <c r="F1816" s="284"/>
      <c r="G1816" s="284"/>
      <c r="H1816" s="284"/>
      <c r="I1816" s="284"/>
    </row>
    <row r="1817" spans="1:9">
      <c r="A1817" s="318"/>
      <c r="B1817" s="279"/>
      <c r="C1817" s="327"/>
      <c r="D1817" s="319"/>
      <c r="E1817" s="319"/>
      <c r="F1817" s="284"/>
      <c r="G1817" s="284"/>
      <c r="H1817" s="284"/>
      <c r="I1817" s="284"/>
    </row>
    <row r="1818" spans="1:9">
      <c r="A1818" s="318"/>
      <c r="B1818" s="279"/>
      <c r="C1818" s="327"/>
      <c r="D1818" s="319"/>
      <c r="E1818" s="319"/>
      <c r="F1818" s="284"/>
      <c r="G1818" s="284"/>
      <c r="H1818" s="284"/>
      <c r="I1818" s="284"/>
    </row>
    <row r="1819" spans="1:9">
      <c r="A1819" s="318"/>
      <c r="B1819" s="279"/>
      <c r="C1819" s="327"/>
      <c r="D1819" s="319"/>
      <c r="E1819" s="319"/>
      <c r="F1819" s="284"/>
      <c r="G1819" s="284"/>
      <c r="H1819" s="284"/>
      <c r="I1819" s="284"/>
    </row>
    <row r="1820" spans="1:9">
      <c r="A1820" s="318"/>
      <c r="B1820" s="279"/>
      <c r="C1820" s="327"/>
      <c r="D1820" s="319"/>
      <c r="E1820" s="319"/>
      <c r="F1820" s="284"/>
      <c r="G1820" s="284"/>
      <c r="H1820" s="284"/>
      <c r="I1820" s="284"/>
    </row>
    <row r="1821" spans="1:9">
      <c r="A1821" s="318"/>
      <c r="B1821" s="279"/>
      <c r="C1821" s="327"/>
      <c r="D1821" s="319"/>
      <c r="E1821" s="319"/>
      <c r="F1821" s="284"/>
      <c r="G1821" s="284"/>
      <c r="H1821" s="284"/>
      <c r="I1821" s="284"/>
    </row>
    <row r="1822" spans="1:9">
      <c r="A1822" s="318"/>
      <c r="B1822" s="279"/>
      <c r="C1822" s="327"/>
      <c r="D1822" s="319"/>
      <c r="E1822" s="319"/>
      <c r="F1822" s="284"/>
      <c r="G1822" s="284"/>
      <c r="H1822" s="284"/>
      <c r="I1822" s="284"/>
    </row>
    <row r="1823" spans="1:9">
      <c r="A1823" s="318"/>
      <c r="B1823" s="279"/>
      <c r="C1823" s="327"/>
      <c r="D1823" s="319"/>
      <c r="E1823" s="319"/>
      <c r="F1823" s="284"/>
      <c r="G1823" s="284"/>
      <c r="H1823" s="284"/>
      <c r="I1823" s="284"/>
    </row>
    <row r="1824" spans="1:9">
      <c r="A1824" s="318"/>
      <c r="B1824" s="279"/>
      <c r="C1824" s="327"/>
      <c r="D1824" s="319"/>
      <c r="E1824" s="319"/>
      <c r="F1824" s="284"/>
      <c r="G1824" s="284"/>
      <c r="H1824" s="284"/>
      <c r="I1824" s="284"/>
    </row>
    <row r="1825" spans="1:9">
      <c r="A1825" s="318"/>
      <c r="B1825" s="279"/>
      <c r="C1825" s="327"/>
      <c r="D1825" s="319"/>
      <c r="E1825" s="319"/>
      <c r="F1825" s="284"/>
      <c r="G1825" s="284"/>
      <c r="H1825" s="284"/>
      <c r="I1825" s="284"/>
    </row>
    <row r="1826" spans="1:9">
      <c r="A1826" s="318"/>
      <c r="B1826" s="279"/>
      <c r="C1826" s="327"/>
      <c r="D1826" s="319"/>
      <c r="E1826" s="319"/>
      <c r="F1826" s="284"/>
      <c r="G1826" s="284"/>
      <c r="H1826" s="284"/>
      <c r="I1826" s="284"/>
    </row>
    <row r="1827" spans="1:9">
      <c r="A1827" s="318"/>
      <c r="B1827" s="279"/>
      <c r="C1827" s="327"/>
      <c r="D1827" s="319"/>
      <c r="E1827" s="319"/>
      <c r="F1827" s="284"/>
      <c r="G1827" s="284"/>
      <c r="H1827" s="284"/>
      <c r="I1827" s="284"/>
    </row>
    <row r="1828" spans="1:9">
      <c r="A1828" s="318"/>
      <c r="B1828" s="279"/>
      <c r="C1828" s="327"/>
      <c r="D1828" s="319"/>
      <c r="E1828" s="319"/>
      <c r="F1828" s="284"/>
      <c r="G1828" s="284"/>
      <c r="H1828" s="284"/>
      <c r="I1828" s="284"/>
    </row>
    <row r="1829" spans="1:9">
      <c r="A1829" s="318"/>
      <c r="B1829" s="279"/>
      <c r="C1829" s="327"/>
      <c r="D1829" s="319"/>
      <c r="E1829" s="319"/>
      <c r="F1829" s="284"/>
      <c r="G1829" s="284"/>
      <c r="H1829" s="284"/>
      <c r="I1829" s="284"/>
    </row>
    <row r="1830" spans="1:9">
      <c r="A1830" s="318"/>
      <c r="B1830" s="279"/>
      <c r="C1830" s="327"/>
      <c r="D1830" s="319"/>
      <c r="E1830" s="319"/>
      <c r="F1830" s="284"/>
      <c r="G1830" s="284"/>
      <c r="H1830" s="284"/>
      <c r="I1830" s="284"/>
    </row>
    <row r="1831" spans="1:9">
      <c r="A1831" s="318"/>
      <c r="B1831" s="279"/>
      <c r="C1831" s="327"/>
      <c r="D1831" s="319"/>
      <c r="E1831" s="319"/>
      <c r="F1831" s="284"/>
      <c r="G1831" s="284"/>
      <c r="H1831" s="284"/>
      <c r="I1831" s="284"/>
    </row>
    <row r="1832" spans="1:9">
      <c r="A1832" s="318"/>
      <c r="B1832" s="279"/>
      <c r="C1832" s="327"/>
      <c r="D1832" s="319"/>
      <c r="E1832" s="319"/>
      <c r="F1832" s="284"/>
      <c r="G1832" s="284"/>
      <c r="H1832" s="284"/>
      <c r="I1832" s="284"/>
    </row>
    <row r="1833" spans="1:9">
      <c r="A1833" s="318"/>
      <c r="B1833" s="279"/>
      <c r="C1833" s="327"/>
      <c r="D1833" s="319"/>
      <c r="E1833" s="319"/>
      <c r="F1833" s="284"/>
      <c r="G1833" s="284"/>
      <c r="H1833" s="284"/>
      <c r="I1833" s="284"/>
    </row>
    <row r="1834" spans="1:9">
      <c r="A1834" s="318"/>
      <c r="B1834" s="279"/>
      <c r="C1834" s="327"/>
      <c r="D1834" s="319"/>
      <c r="E1834" s="319"/>
      <c r="F1834" s="284"/>
      <c r="G1834" s="284"/>
      <c r="H1834" s="284"/>
      <c r="I1834" s="284"/>
    </row>
    <row r="1835" spans="1:9">
      <c r="A1835" s="318"/>
      <c r="B1835" s="279"/>
      <c r="C1835" s="327"/>
      <c r="D1835" s="319"/>
      <c r="E1835" s="319"/>
      <c r="F1835" s="284"/>
      <c r="G1835" s="284"/>
      <c r="H1835" s="284"/>
      <c r="I1835" s="284"/>
    </row>
    <row r="1836" spans="1:9">
      <c r="A1836" s="318"/>
      <c r="B1836" s="279"/>
      <c r="C1836" s="327"/>
      <c r="D1836" s="319"/>
      <c r="E1836" s="319"/>
      <c r="F1836" s="284"/>
      <c r="G1836" s="284"/>
      <c r="H1836" s="284"/>
      <c r="I1836" s="284"/>
    </row>
    <row r="1837" spans="1:9">
      <c r="A1837" s="318"/>
      <c r="B1837" s="279"/>
      <c r="C1837" s="327"/>
      <c r="D1837" s="319"/>
      <c r="E1837" s="319"/>
      <c r="F1837" s="284"/>
      <c r="G1837" s="284"/>
      <c r="H1837" s="284"/>
      <c r="I1837" s="284"/>
    </row>
    <row r="1838" spans="1:9">
      <c r="A1838" s="318"/>
      <c r="B1838" s="279"/>
      <c r="C1838" s="327"/>
      <c r="D1838" s="319"/>
      <c r="E1838" s="319"/>
      <c r="F1838" s="284"/>
      <c r="G1838" s="284"/>
      <c r="H1838" s="284"/>
      <c r="I1838" s="284"/>
    </row>
    <row r="1839" spans="1:9">
      <c r="A1839" s="318"/>
      <c r="B1839" s="279"/>
      <c r="C1839" s="327"/>
      <c r="D1839" s="319"/>
      <c r="E1839" s="319"/>
      <c r="F1839" s="284"/>
      <c r="G1839" s="284"/>
      <c r="H1839" s="284"/>
      <c r="I1839" s="284"/>
    </row>
    <row r="1840" spans="1:9">
      <c r="A1840" s="318"/>
      <c r="B1840" s="279"/>
      <c r="C1840" s="327"/>
      <c r="D1840" s="319"/>
      <c r="E1840" s="319"/>
      <c r="F1840" s="284"/>
      <c r="G1840" s="284"/>
      <c r="H1840" s="284"/>
      <c r="I1840" s="284"/>
    </row>
    <row r="1841" spans="1:9">
      <c r="A1841" s="318"/>
      <c r="B1841" s="279"/>
      <c r="C1841" s="327"/>
      <c r="D1841" s="319"/>
      <c r="E1841" s="319"/>
      <c r="F1841" s="284"/>
      <c r="G1841" s="284"/>
      <c r="H1841" s="284"/>
      <c r="I1841" s="284"/>
    </row>
    <row r="1842" spans="1:9">
      <c r="A1842" s="318"/>
      <c r="B1842" s="279"/>
      <c r="C1842" s="327"/>
      <c r="D1842" s="319"/>
      <c r="E1842" s="319"/>
      <c r="F1842" s="284"/>
      <c r="G1842" s="284"/>
      <c r="H1842" s="284"/>
      <c r="I1842" s="284"/>
    </row>
    <row r="1843" spans="1:9">
      <c r="A1843" s="318"/>
      <c r="B1843" s="279"/>
      <c r="C1843" s="327"/>
      <c r="D1843" s="319"/>
      <c r="E1843" s="319"/>
      <c r="F1843" s="284"/>
      <c r="G1843" s="284"/>
      <c r="H1843" s="284"/>
      <c r="I1843" s="284"/>
    </row>
    <row r="1844" spans="1:9">
      <c r="A1844" s="318"/>
      <c r="B1844" s="279"/>
      <c r="C1844" s="327"/>
      <c r="D1844" s="319"/>
      <c r="E1844" s="319"/>
      <c r="F1844" s="284"/>
      <c r="G1844" s="284"/>
      <c r="H1844" s="284"/>
      <c r="I1844" s="284"/>
    </row>
    <row r="1845" spans="1:9">
      <c r="A1845" s="318"/>
      <c r="B1845" s="279"/>
      <c r="C1845" s="327"/>
      <c r="D1845" s="319"/>
      <c r="E1845" s="319"/>
      <c r="F1845" s="284"/>
      <c r="G1845" s="284"/>
      <c r="H1845" s="284"/>
      <c r="I1845" s="284"/>
    </row>
    <row r="1846" spans="1:9">
      <c r="A1846" s="318"/>
      <c r="B1846" s="279"/>
      <c r="C1846" s="327"/>
      <c r="D1846" s="319"/>
      <c r="E1846" s="319"/>
      <c r="F1846" s="284"/>
      <c r="G1846" s="284"/>
      <c r="H1846" s="284"/>
      <c r="I1846" s="284"/>
    </row>
    <row r="1847" spans="1:9">
      <c r="A1847" s="318"/>
      <c r="B1847" s="279"/>
      <c r="C1847" s="327"/>
      <c r="D1847" s="319"/>
      <c r="E1847" s="319"/>
      <c r="F1847" s="284"/>
      <c r="G1847" s="284"/>
      <c r="H1847" s="284"/>
      <c r="I1847" s="284"/>
    </row>
    <row r="1848" spans="1:9">
      <c r="A1848" s="318"/>
      <c r="B1848" s="279"/>
      <c r="C1848" s="327"/>
      <c r="D1848" s="319"/>
      <c r="E1848" s="319"/>
      <c r="F1848" s="284"/>
      <c r="G1848" s="284"/>
      <c r="H1848" s="284"/>
      <c r="I1848" s="284"/>
    </row>
    <row r="1849" spans="1:9">
      <c r="A1849" s="318"/>
      <c r="B1849" s="279"/>
      <c r="C1849" s="327"/>
      <c r="D1849" s="319"/>
      <c r="E1849" s="319"/>
      <c r="F1849" s="284"/>
      <c r="G1849" s="284"/>
      <c r="H1849" s="284"/>
      <c r="I1849" s="284"/>
    </row>
    <row r="1850" spans="1:9">
      <c r="A1850" s="318"/>
      <c r="B1850" s="279"/>
      <c r="C1850" s="327"/>
      <c r="D1850" s="319"/>
      <c r="E1850" s="319"/>
      <c r="F1850" s="284"/>
      <c r="G1850" s="284"/>
      <c r="H1850" s="284"/>
      <c r="I1850" s="284"/>
    </row>
    <row r="1851" spans="1:9">
      <c r="A1851" s="318"/>
      <c r="B1851" s="279"/>
      <c r="C1851" s="327"/>
      <c r="D1851" s="319"/>
      <c r="E1851" s="319"/>
      <c r="F1851" s="284"/>
      <c r="G1851" s="284"/>
      <c r="H1851" s="284"/>
      <c r="I1851" s="284"/>
    </row>
    <row r="1852" spans="1:9">
      <c r="A1852" s="318"/>
      <c r="B1852" s="279"/>
      <c r="C1852" s="327"/>
      <c r="D1852" s="319"/>
      <c r="E1852" s="319"/>
      <c r="F1852" s="284"/>
      <c r="G1852" s="284"/>
      <c r="H1852" s="284"/>
      <c r="I1852" s="284"/>
    </row>
    <row r="1853" spans="1:9">
      <c r="A1853" s="318"/>
      <c r="B1853" s="279"/>
      <c r="C1853" s="327"/>
      <c r="D1853" s="319"/>
      <c r="E1853" s="319"/>
      <c r="F1853" s="284"/>
      <c r="G1853" s="284"/>
      <c r="H1853" s="284"/>
      <c r="I1853" s="284"/>
    </row>
    <row r="1854" spans="1:9">
      <c r="A1854" s="318"/>
      <c r="B1854" s="279"/>
      <c r="C1854" s="327"/>
      <c r="D1854" s="319"/>
      <c r="E1854" s="319"/>
      <c r="F1854" s="284"/>
      <c r="G1854" s="284"/>
      <c r="H1854" s="284"/>
      <c r="I1854" s="284"/>
    </row>
    <row r="1855" spans="1:9">
      <c r="A1855" s="318"/>
      <c r="B1855" s="279"/>
      <c r="C1855" s="327"/>
      <c r="D1855" s="319"/>
      <c r="E1855" s="319"/>
      <c r="F1855" s="284"/>
      <c r="G1855" s="284"/>
      <c r="H1855" s="284"/>
      <c r="I1855" s="284"/>
    </row>
    <row r="1856" spans="1:9">
      <c r="A1856" s="318"/>
      <c r="B1856" s="279"/>
      <c r="C1856" s="327"/>
      <c r="D1856" s="319"/>
      <c r="E1856" s="319"/>
      <c r="F1856" s="284"/>
      <c r="G1856" s="284"/>
      <c r="H1856" s="284"/>
      <c r="I1856" s="284"/>
    </row>
    <row r="1857" spans="1:9">
      <c r="A1857" s="318"/>
      <c r="B1857" s="279"/>
      <c r="C1857" s="327"/>
      <c r="D1857" s="319"/>
      <c r="E1857" s="319"/>
      <c r="F1857" s="284"/>
      <c r="G1857" s="284"/>
      <c r="H1857" s="284"/>
      <c r="I1857" s="284"/>
    </row>
    <row r="1858" spans="1:9">
      <c r="A1858" s="318"/>
      <c r="B1858" s="279"/>
      <c r="C1858" s="327"/>
      <c r="D1858" s="319"/>
      <c r="E1858" s="319"/>
      <c r="F1858" s="284"/>
      <c r="G1858" s="284"/>
      <c r="H1858" s="284"/>
      <c r="I1858" s="284"/>
    </row>
    <row r="1859" spans="1:9">
      <c r="A1859" s="318"/>
      <c r="B1859" s="279"/>
      <c r="C1859" s="327"/>
      <c r="D1859" s="319"/>
      <c r="E1859" s="319"/>
      <c r="F1859" s="284"/>
      <c r="G1859" s="284"/>
      <c r="H1859" s="284"/>
      <c r="I1859" s="284"/>
    </row>
    <row r="1860" spans="1:9">
      <c r="A1860" s="318"/>
      <c r="B1860" s="279"/>
      <c r="C1860" s="327"/>
      <c r="D1860" s="319"/>
      <c r="E1860" s="319"/>
      <c r="F1860" s="284"/>
      <c r="G1860" s="284"/>
      <c r="H1860" s="284"/>
      <c r="I1860" s="284"/>
    </row>
    <row r="1861" spans="1:9">
      <c r="A1861" s="318"/>
      <c r="B1861" s="279"/>
      <c r="C1861" s="327"/>
      <c r="D1861" s="319"/>
      <c r="E1861" s="319"/>
      <c r="F1861" s="284"/>
      <c r="G1861" s="284"/>
      <c r="H1861" s="284"/>
      <c r="I1861" s="284"/>
    </row>
    <row r="1862" spans="1:9">
      <c r="A1862" s="318"/>
      <c r="B1862" s="279"/>
      <c r="C1862" s="327"/>
      <c r="D1862" s="319"/>
      <c r="E1862" s="319"/>
      <c r="F1862" s="284"/>
      <c r="G1862" s="284"/>
      <c r="H1862" s="284"/>
      <c r="I1862" s="284"/>
    </row>
    <row r="1863" spans="1:9">
      <c r="A1863" s="318"/>
      <c r="B1863" s="279"/>
      <c r="C1863" s="327"/>
      <c r="D1863" s="319"/>
      <c r="E1863" s="319"/>
      <c r="F1863" s="284"/>
      <c r="G1863" s="284"/>
      <c r="H1863" s="284"/>
      <c r="I1863" s="284"/>
    </row>
    <row r="1864" spans="1:9">
      <c r="A1864" s="318"/>
      <c r="B1864" s="279"/>
      <c r="C1864" s="327"/>
      <c r="D1864" s="319"/>
      <c r="E1864" s="319"/>
      <c r="F1864" s="284"/>
      <c r="G1864" s="284"/>
      <c r="H1864" s="284"/>
      <c r="I1864" s="284"/>
    </row>
    <row r="1865" spans="1:9">
      <c r="A1865" s="318"/>
      <c r="B1865" s="279"/>
      <c r="C1865" s="327"/>
      <c r="D1865" s="319"/>
      <c r="E1865" s="319"/>
      <c r="F1865" s="284"/>
      <c r="G1865" s="284"/>
      <c r="H1865" s="284"/>
      <c r="I1865" s="284"/>
    </row>
    <row r="1866" spans="1:9">
      <c r="A1866" s="318"/>
      <c r="B1866" s="279"/>
      <c r="C1866" s="327"/>
      <c r="D1866" s="319"/>
      <c r="E1866" s="319"/>
      <c r="F1866" s="284"/>
      <c r="G1866" s="284"/>
      <c r="H1866" s="284"/>
      <c r="I1866" s="284"/>
    </row>
    <row r="1867" spans="1:9">
      <c r="A1867" s="318"/>
      <c r="B1867" s="279"/>
      <c r="C1867" s="327"/>
      <c r="D1867" s="319"/>
      <c r="E1867" s="319"/>
      <c r="F1867" s="284"/>
      <c r="G1867" s="284"/>
      <c r="H1867" s="284"/>
      <c r="I1867" s="284"/>
    </row>
    <row r="1868" spans="1:9">
      <c r="A1868" s="318"/>
      <c r="B1868" s="279"/>
      <c r="C1868" s="327"/>
      <c r="D1868" s="319"/>
      <c r="E1868" s="319"/>
      <c r="F1868" s="284"/>
      <c r="G1868" s="284"/>
      <c r="H1868" s="284"/>
      <c r="I1868" s="284"/>
    </row>
    <row r="1869" spans="1:9">
      <c r="A1869" s="318"/>
      <c r="B1869" s="279"/>
      <c r="C1869" s="327"/>
      <c r="D1869" s="319"/>
      <c r="E1869" s="319"/>
      <c r="F1869" s="284"/>
      <c r="G1869" s="284"/>
      <c r="H1869" s="284"/>
      <c r="I1869" s="284"/>
    </row>
    <row r="1870" spans="1:9">
      <c r="A1870" s="318"/>
      <c r="B1870" s="279"/>
      <c r="C1870" s="327"/>
      <c r="D1870" s="319"/>
      <c r="E1870" s="319"/>
      <c r="F1870" s="284"/>
      <c r="G1870" s="284"/>
      <c r="H1870" s="284"/>
      <c r="I1870" s="284"/>
    </row>
    <row r="1871" spans="1:9">
      <c r="A1871" s="318"/>
      <c r="B1871" s="279"/>
      <c r="C1871" s="327"/>
      <c r="D1871" s="319"/>
      <c r="E1871" s="319"/>
      <c r="F1871" s="284"/>
      <c r="G1871" s="284"/>
      <c r="H1871" s="284"/>
      <c r="I1871" s="284"/>
    </row>
    <row r="1872" spans="1:9">
      <c r="A1872" s="318"/>
      <c r="B1872" s="279"/>
      <c r="C1872" s="327"/>
      <c r="D1872" s="319"/>
      <c r="E1872" s="319"/>
      <c r="F1872" s="284"/>
      <c r="G1872" s="284"/>
      <c r="H1872" s="284"/>
      <c r="I1872" s="284"/>
    </row>
    <row r="1873" spans="1:9">
      <c r="A1873" s="318"/>
      <c r="B1873" s="279"/>
      <c r="C1873" s="327"/>
      <c r="D1873" s="319"/>
      <c r="E1873" s="319"/>
      <c r="F1873" s="284"/>
      <c r="G1873" s="284"/>
      <c r="H1873" s="284"/>
      <c r="I1873" s="284"/>
    </row>
    <row r="1874" spans="1:9">
      <c r="A1874" s="318"/>
      <c r="B1874" s="279"/>
      <c r="C1874" s="327"/>
      <c r="D1874" s="319"/>
      <c r="E1874" s="319"/>
      <c r="F1874" s="284"/>
      <c r="G1874" s="284"/>
      <c r="H1874" s="284"/>
      <c r="I1874" s="284"/>
    </row>
    <row r="1875" spans="1:9">
      <c r="A1875" s="318"/>
      <c r="B1875" s="279"/>
      <c r="C1875" s="327"/>
      <c r="D1875" s="319"/>
      <c r="E1875" s="319"/>
      <c r="F1875" s="284"/>
      <c r="G1875" s="284"/>
      <c r="H1875" s="284"/>
      <c r="I1875" s="284"/>
    </row>
    <row r="1876" spans="1:9">
      <c r="A1876" s="318"/>
      <c r="B1876" s="279"/>
      <c r="C1876" s="327"/>
      <c r="D1876" s="319"/>
      <c r="E1876" s="319"/>
      <c r="F1876" s="284"/>
      <c r="G1876" s="284"/>
      <c r="H1876" s="284"/>
      <c r="I1876" s="284"/>
    </row>
    <row r="1877" spans="1:9">
      <c r="A1877" s="318"/>
      <c r="B1877" s="279"/>
      <c r="C1877" s="327"/>
      <c r="D1877" s="319"/>
      <c r="E1877" s="319"/>
      <c r="F1877" s="284"/>
      <c r="G1877" s="284"/>
      <c r="H1877" s="284"/>
      <c r="I1877" s="284"/>
    </row>
    <row r="1878" spans="1:9">
      <c r="A1878" s="318"/>
      <c r="B1878" s="279"/>
      <c r="C1878" s="327"/>
      <c r="D1878" s="319"/>
      <c r="E1878" s="319"/>
      <c r="F1878" s="284"/>
      <c r="G1878" s="284"/>
      <c r="H1878" s="284"/>
      <c r="I1878" s="284"/>
    </row>
    <row r="1879" spans="1:9">
      <c r="A1879" s="318"/>
      <c r="B1879" s="279"/>
      <c r="C1879" s="327"/>
      <c r="D1879" s="319"/>
      <c r="E1879" s="319"/>
      <c r="F1879" s="284"/>
      <c r="G1879" s="284"/>
      <c r="H1879" s="284"/>
      <c r="I1879" s="284"/>
    </row>
    <row r="1880" spans="1:9">
      <c r="A1880" s="318"/>
      <c r="B1880" s="279"/>
      <c r="C1880" s="327"/>
      <c r="D1880" s="319"/>
      <c r="E1880" s="319"/>
      <c r="F1880" s="284"/>
      <c r="G1880" s="284"/>
      <c r="H1880" s="284"/>
      <c r="I1880" s="284"/>
    </row>
    <row r="1881" spans="1:9">
      <c r="A1881" s="318"/>
      <c r="B1881" s="279"/>
      <c r="C1881" s="327"/>
      <c r="D1881" s="319"/>
      <c r="E1881" s="319"/>
      <c r="F1881" s="284"/>
      <c r="G1881" s="284"/>
      <c r="H1881" s="284"/>
      <c r="I1881" s="284"/>
    </row>
    <row r="1882" spans="1:9">
      <c r="A1882" s="318"/>
      <c r="B1882" s="279"/>
      <c r="C1882" s="327"/>
      <c r="D1882" s="319"/>
      <c r="E1882" s="319"/>
      <c r="F1882" s="284"/>
      <c r="G1882" s="284"/>
      <c r="H1882" s="284"/>
      <c r="I1882" s="284"/>
    </row>
    <row r="1883" spans="1:9">
      <c r="A1883" s="318"/>
      <c r="B1883" s="279"/>
      <c r="C1883" s="327"/>
      <c r="D1883" s="319"/>
      <c r="E1883" s="319"/>
      <c r="F1883" s="284"/>
      <c r="G1883" s="284"/>
      <c r="H1883" s="284"/>
      <c r="I1883" s="284"/>
    </row>
    <row r="1884" spans="1:9">
      <c r="A1884" s="318"/>
      <c r="B1884" s="279"/>
      <c r="C1884" s="327"/>
      <c r="D1884" s="319"/>
      <c r="E1884" s="319"/>
      <c r="F1884" s="284"/>
      <c r="G1884" s="284"/>
      <c r="H1884" s="284"/>
      <c r="I1884" s="284"/>
    </row>
    <row r="1885" spans="1:9">
      <c r="A1885" s="318"/>
      <c r="B1885" s="279"/>
      <c r="C1885" s="327"/>
      <c r="D1885" s="319"/>
      <c r="E1885" s="319"/>
      <c r="F1885" s="284"/>
      <c r="G1885" s="284"/>
      <c r="H1885" s="284"/>
      <c r="I1885" s="284"/>
    </row>
    <row r="1886" spans="1:9">
      <c r="A1886" s="318"/>
      <c r="B1886" s="279"/>
      <c r="C1886" s="327"/>
      <c r="D1886" s="319"/>
      <c r="E1886" s="319"/>
      <c r="F1886" s="284"/>
      <c r="G1886" s="284"/>
      <c r="H1886" s="284"/>
      <c r="I1886" s="284"/>
    </row>
    <row r="1887" spans="1:9">
      <c r="A1887" s="318"/>
      <c r="B1887" s="279"/>
      <c r="C1887" s="327"/>
      <c r="D1887" s="319"/>
      <c r="E1887" s="319"/>
      <c r="F1887" s="284"/>
      <c r="G1887" s="284"/>
      <c r="H1887" s="284"/>
      <c r="I1887" s="284"/>
    </row>
    <row r="1888" spans="1:9">
      <c r="A1888" s="318"/>
      <c r="B1888" s="279"/>
      <c r="C1888" s="327"/>
      <c r="D1888" s="319"/>
      <c r="E1888" s="319"/>
      <c r="F1888" s="284"/>
      <c r="G1888" s="284"/>
      <c r="H1888" s="284"/>
      <c r="I1888" s="284"/>
    </row>
    <row r="1889" spans="1:9">
      <c r="A1889" s="318"/>
      <c r="B1889" s="279"/>
      <c r="C1889" s="327"/>
      <c r="D1889" s="319"/>
      <c r="E1889" s="319"/>
      <c r="F1889" s="284"/>
      <c r="G1889" s="284"/>
      <c r="H1889" s="284"/>
      <c r="I1889" s="284"/>
    </row>
    <row r="1890" spans="1:9">
      <c r="A1890" s="318"/>
      <c r="B1890" s="279"/>
      <c r="C1890" s="327"/>
      <c r="D1890" s="319"/>
      <c r="E1890" s="319"/>
      <c r="F1890" s="284"/>
      <c r="G1890" s="284"/>
      <c r="H1890" s="284"/>
      <c r="I1890" s="284"/>
    </row>
    <row r="1891" spans="1:9">
      <c r="A1891" s="318"/>
      <c r="B1891" s="279"/>
      <c r="C1891" s="327"/>
      <c r="D1891" s="319"/>
      <c r="E1891" s="319"/>
      <c r="F1891" s="284"/>
      <c r="G1891" s="284"/>
      <c r="H1891" s="284"/>
      <c r="I1891" s="284"/>
    </row>
    <row r="1892" spans="1:9">
      <c r="A1892" s="318"/>
      <c r="B1892" s="279"/>
      <c r="C1892" s="327"/>
      <c r="D1892" s="319"/>
      <c r="E1892" s="319"/>
      <c r="F1892" s="284"/>
      <c r="G1892" s="284"/>
      <c r="H1892" s="284"/>
      <c r="I1892" s="284"/>
    </row>
    <row r="1893" spans="1:9">
      <c r="A1893" s="318"/>
      <c r="B1893" s="279"/>
      <c r="C1893" s="327"/>
      <c r="D1893" s="319"/>
      <c r="E1893" s="319"/>
      <c r="F1893" s="284"/>
      <c r="G1893" s="284"/>
      <c r="H1893" s="284"/>
      <c r="I1893" s="284"/>
    </row>
    <row r="1894" spans="1:9">
      <c r="A1894" s="318"/>
      <c r="B1894" s="279"/>
      <c r="C1894" s="327"/>
      <c r="D1894" s="319"/>
      <c r="E1894" s="319"/>
      <c r="F1894" s="284"/>
      <c r="G1894" s="284"/>
      <c r="H1894" s="284"/>
      <c r="I1894" s="284"/>
    </row>
    <row r="1895" spans="1:9">
      <c r="A1895" s="318"/>
      <c r="B1895" s="279"/>
      <c r="C1895" s="327"/>
      <c r="D1895" s="319"/>
      <c r="E1895" s="319"/>
      <c r="F1895" s="284"/>
      <c r="G1895" s="284"/>
      <c r="H1895" s="284"/>
      <c r="I1895" s="284"/>
    </row>
    <row r="1896" spans="1:9">
      <c r="A1896" s="318"/>
      <c r="B1896" s="279"/>
      <c r="C1896" s="327"/>
      <c r="D1896" s="319"/>
      <c r="E1896" s="319"/>
      <c r="F1896" s="284"/>
      <c r="G1896" s="284"/>
      <c r="H1896" s="284"/>
      <c r="I1896" s="284"/>
    </row>
    <row r="1897" spans="1:9">
      <c r="A1897" s="318"/>
      <c r="B1897" s="279"/>
      <c r="C1897" s="327"/>
      <c r="D1897" s="319"/>
      <c r="E1897" s="319"/>
      <c r="F1897" s="284"/>
      <c r="G1897" s="284"/>
      <c r="H1897" s="284"/>
      <c r="I1897" s="284"/>
    </row>
    <row r="1898" spans="1:9">
      <c r="A1898" s="318"/>
      <c r="B1898" s="279"/>
      <c r="C1898" s="327"/>
      <c r="D1898" s="319"/>
      <c r="E1898" s="319"/>
      <c r="F1898" s="284"/>
      <c r="G1898" s="284"/>
      <c r="H1898" s="284"/>
      <c r="I1898" s="284"/>
    </row>
    <row r="1899" spans="1:9">
      <c r="A1899" s="318"/>
      <c r="B1899" s="279"/>
      <c r="C1899" s="327"/>
      <c r="D1899" s="319"/>
      <c r="E1899" s="319"/>
      <c r="F1899" s="284"/>
      <c r="G1899" s="284"/>
      <c r="H1899" s="284"/>
      <c r="I1899" s="284"/>
    </row>
    <row r="1900" spans="1:9">
      <c r="A1900" s="318"/>
      <c r="B1900" s="279"/>
      <c r="C1900" s="327"/>
      <c r="D1900" s="319"/>
      <c r="E1900" s="319"/>
      <c r="F1900" s="284"/>
      <c r="G1900" s="284"/>
      <c r="H1900" s="284"/>
      <c r="I1900" s="284"/>
    </row>
    <row r="1901" spans="1:9">
      <c r="A1901" s="318"/>
      <c r="B1901" s="279"/>
      <c r="C1901" s="327"/>
      <c r="D1901" s="319"/>
      <c r="E1901" s="319"/>
      <c r="F1901" s="284"/>
      <c r="G1901" s="284"/>
      <c r="H1901" s="284"/>
      <c r="I1901" s="284"/>
    </row>
    <row r="1902" spans="1:9">
      <c r="A1902" s="318"/>
      <c r="B1902" s="279"/>
      <c r="C1902" s="327"/>
      <c r="D1902" s="319"/>
      <c r="E1902" s="319"/>
      <c r="F1902" s="284"/>
      <c r="G1902" s="284"/>
      <c r="H1902" s="284"/>
      <c r="I1902" s="284"/>
    </row>
    <row r="1903" spans="1:9">
      <c r="A1903" s="318"/>
      <c r="B1903" s="279"/>
      <c r="C1903" s="327"/>
      <c r="D1903" s="319"/>
      <c r="E1903" s="319"/>
      <c r="F1903" s="284"/>
      <c r="G1903" s="284"/>
      <c r="H1903" s="284"/>
      <c r="I1903" s="284"/>
    </row>
    <row r="1904" spans="1:9">
      <c r="A1904" s="318"/>
      <c r="B1904" s="279"/>
      <c r="C1904" s="327"/>
      <c r="D1904" s="319"/>
      <c r="E1904" s="319"/>
      <c r="F1904" s="284"/>
      <c r="G1904" s="284"/>
      <c r="H1904" s="284"/>
      <c r="I1904" s="284"/>
    </row>
    <row r="1905" spans="1:9">
      <c r="A1905" s="318"/>
      <c r="B1905" s="279"/>
      <c r="C1905" s="327"/>
      <c r="D1905" s="319"/>
      <c r="E1905" s="319"/>
      <c r="F1905" s="284"/>
      <c r="G1905" s="284"/>
      <c r="H1905" s="284"/>
      <c r="I1905" s="284"/>
    </row>
    <row r="1906" spans="1:9">
      <c r="A1906" s="318"/>
      <c r="B1906" s="279"/>
      <c r="C1906" s="327"/>
      <c r="D1906" s="319"/>
      <c r="E1906" s="319"/>
      <c r="F1906" s="284"/>
      <c r="G1906" s="284"/>
      <c r="H1906" s="284"/>
      <c r="I1906" s="284"/>
    </row>
    <row r="1907" spans="1:9">
      <c r="A1907" s="318"/>
      <c r="B1907" s="279"/>
      <c r="C1907" s="327"/>
      <c r="D1907" s="319"/>
      <c r="E1907" s="319"/>
      <c r="F1907" s="284"/>
      <c r="G1907" s="284"/>
      <c r="H1907" s="284"/>
      <c r="I1907" s="284"/>
    </row>
    <row r="1908" spans="1:9">
      <c r="A1908" s="318"/>
      <c r="B1908" s="279"/>
      <c r="C1908" s="327"/>
      <c r="D1908" s="319"/>
      <c r="E1908" s="319"/>
      <c r="F1908" s="284"/>
      <c r="G1908" s="284"/>
      <c r="H1908" s="284"/>
      <c r="I1908" s="284"/>
    </row>
    <row r="1909" spans="1:9">
      <c r="A1909" s="318"/>
      <c r="B1909" s="279"/>
      <c r="C1909" s="327"/>
      <c r="D1909" s="319"/>
      <c r="E1909" s="319"/>
      <c r="F1909" s="284"/>
      <c r="G1909" s="284"/>
      <c r="H1909" s="284"/>
      <c r="I1909" s="284"/>
    </row>
    <row r="1910" spans="1:9">
      <c r="A1910" s="318"/>
      <c r="B1910" s="279"/>
      <c r="C1910" s="327"/>
      <c r="D1910" s="319"/>
      <c r="E1910" s="319"/>
      <c r="F1910" s="284"/>
      <c r="G1910" s="284"/>
      <c r="H1910" s="284"/>
      <c r="I1910" s="284"/>
    </row>
    <row r="1911" spans="1:9">
      <c r="A1911" s="318"/>
      <c r="B1911" s="279"/>
      <c r="C1911" s="327"/>
      <c r="D1911" s="319"/>
      <c r="E1911" s="319"/>
      <c r="F1911" s="284"/>
      <c r="G1911" s="284"/>
      <c r="H1911" s="284"/>
      <c r="I1911" s="284"/>
    </row>
    <row r="1912" spans="1:9">
      <c r="A1912" s="318"/>
      <c r="B1912" s="279"/>
      <c r="C1912" s="327"/>
      <c r="D1912" s="319"/>
      <c r="E1912" s="319"/>
      <c r="F1912" s="284"/>
      <c r="G1912" s="284"/>
      <c r="H1912" s="284"/>
      <c r="I1912" s="284"/>
    </row>
    <row r="1913" spans="1:9">
      <c r="A1913" s="318"/>
      <c r="B1913" s="279"/>
      <c r="C1913" s="327"/>
      <c r="D1913" s="319"/>
      <c r="E1913" s="319"/>
      <c r="F1913" s="284"/>
      <c r="G1913" s="284"/>
      <c r="H1913" s="284"/>
      <c r="I1913" s="284"/>
    </row>
    <row r="1914" spans="1:9">
      <c r="A1914" s="318"/>
      <c r="B1914" s="279"/>
      <c r="C1914" s="327"/>
      <c r="D1914" s="319"/>
      <c r="E1914" s="319"/>
      <c r="F1914" s="284"/>
      <c r="G1914" s="284"/>
      <c r="H1914" s="284"/>
      <c r="I1914" s="284"/>
    </row>
    <row r="1915" spans="1:9">
      <c r="A1915" s="318"/>
      <c r="B1915" s="279"/>
      <c r="C1915" s="327"/>
      <c r="D1915" s="319"/>
      <c r="E1915" s="319"/>
      <c r="F1915" s="284"/>
      <c r="G1915" s="284"/>
      <c r="H1915" s="284"/>
      <c r="I1915" s="284"/>
    </row>
    <row r="1916" spans="1:9">
      <c r="A1916" s="318"/>
      <c r="B1916" s="279"/>
      <c r="C1916" s="327"/>
      <c r="D1916" s="319"/>
      <c r="E1916" s="319"/>
      <c r="F1916" s="284"/>
      <c r="G1916" s="284"/>
      <c r="H1916" s="284"/>
      <c r="I1916" s="284"/>
    </row>
    <row r="1917" spans="1:9">
      <c r="A1917" s="318"/>
      <c r="B1917" s="279"/>
      <c r="C1917" s="327"/>
      <c r="D1917" s="319"/>
      <c r="E1917" s="319"/>
      <c r="F1917" s="284"/>
      <c r="G1917" s="284"/>
      <c r="H1917" s="284"/>
      <c r="I1917" s="284"/>
    </row>
    <row r="1918" spans="1:9">
      <c r="A1918" s="318"/>
      <c r="B1918" s="279"/>
      <c r="C1918" s="327"/>
      <c r="D1918" s="319"/>
      <c r="E1918" s="319"/>
      <c r="F1918" s="284"/>
      <c r="G1918" s="284"/>
      <c r="H1918" s="284"/>
      <c r="I1918" s="284"/>
    </row>
    <row r="1919" spans="1:9">
      <c r="A1919" s="318"/>
      <c r="B1919" s="279"/>
      <c r="C1919" s="327"/>
      <c r="D1919" s="319"/>
      <c r="E1919" s="319"/>
      <c r="F1919" s="284"/>
      <c r="G1919" s="284"/>
      <c r="H1919" s="284"/>
      <c r="I1919" s="284"/>
    </row>
    <row r="1920" spans="1:9">
      <c r="A1920" s="318"/>
      <c r="B1920" s="279"/>
      <c r="C1920" s="327"/>
      <c r="D1920" s="319"/>
      <c r="E1920" s="319"/>
      <c r="F1920" s="284"/>
      <c r="G1920" s="284"/>
      <c r="H1920" s="284"/>
      <c r="I1920" s="284"/>
    </row>
    <row r="1921" spans="1:9">
      <c r="A1921" s="318"/>
      <c r="B1921" s="279"/>
      <c r="C1921" s="327"/>
      <c r="D1921" s="319"/>
      <c r="E1921" s="319"/>
      <c r="F1921" s="284"/>
      <c r="G1921" s="284"/>
      <c r="H1921" s="284"/>
      <c r="I1921" s="284"/>
    </row>
    <row r="1922" spans="1:9">
      <c r="A1922" s="318"/>
      <c r="B1922" s="279"/>
      <c r="C1922" s="327"/>
      <c r="D1922" s="319"/>
      <c r="E1922" s="319"/>
      <c r="F1922" s="284"/>
      <c r="G1922" s="284"/>
      <c r="H1922" s="284"/>
      <c r="I1922" s="284"/>
    </row>
    <row r="1923" spans="1:9">
      <c r="A1923" s="318"/>
      <c r="B1923" s="279"/>
      <c r="C1923" s="327"/>
      <c r="D1923" s="319"/>
      <c r="E1923" s="319"/>
      <c r="F1923" s="284"/>
      <c r="G1923" s="284"/>
      <c r="H1923" s="284"/>
      <c r="I1923" s="284"/>
    </row>
    <row r="1924" spans="1:9">
      <c r="A1924" s="318"/>
      <c r="B1924" s="279"/>
      <c r="C1924" s="327"/>
      <c r="D1924" s="319"/>
      <c r="E1924" s="319"/>
      <c r="F1924" s="284"/>
      <c r="G1924" s="284"/>
      <c r="H1924" s="284"/>
      <c r="I1924" s="284"/>
    </row>
    <row r="1925" spans="1:9">
      <c r="A1925" s="318"/>
      <c r="B1925" s="279"/>
      <c r="C1925" s="327"/>
      <c r="D1925" s="319"/>
      <c r="E1925" s="319"/>
      <c r="F1925" s="284"/>
      <c r="G1925" s="284"/>
      <c r="H1925" s="284"/>
      <c r="I1925" s="284"/>
    </row>
    <row r="1926" spans="1:9">
      <c r="A1926" s="318"/>
      <c r="B1926" s="279"/>
      <c r="C1926" s="327"/>
      <c r="D1926" s="319"/>
      <c r="E1926" s="319"/>
      <c r="F1926" s="284"/>
      <c r="G1926" s="284"/>
      <c r="H1926" s="284"/>
      <c r="I1926" s="284"/>
    </row>
    <row r="1927" spans="1:9">
      <c r="A1927" s="318"/>
      <c r="B1927" s="279"/>
      <c r="C1927" s="327"/>
      <c r="D1927" s="319"/>
      <c r="E1927" s="319"/>
      <c r="F1927" s="284"/>
      <c r="G1927" s="284"/>
      <c r="H1927" s="284"/>
      <c r="I1927" s="284"/>
    </row>
    <row r="1928" spans="1:9">
      <c r="A1928" s="318"/>
      <c r="B1928" s="279"/>
      <c r="C1928" s="327"/>
      <c r="D1928" s="319"/>
      <c r="E1928" s="319"/>
      <c r="F1928" s="284"/>
      <c r="G1928" s="284"/>
      <c r="H1928" s="284"/>
      <c r="I1928" s="284"/>
    </row>
    <row r="1929" spans="1:9">
      <c r="A1929" s="318"/>
      <c r="B1929" s="279"/>
      <c r="C1929" s="327"/>
      <c r="D1929" s="319"/>
      <c r="E1929" s="319"/>
      <c r="F1929" s="284"/>
      <c r="G1929" s="284"/>
      <c r="H1929" s="284"/>
      <c r="I1929" s="284"/>
    </row>
    <row r="1930" spans="1:9">
      <c r="A1930" s="318"/>
      <c r="B1930" s="279"/>
      <c r="C1930" s="327"/>
      <c r="D1930" s="319"/>
      <c r="E1930" s="319"/>
      <c r="F1930" s="284"/>
      <c r="G1930" s="284"/>
      <c r="H1930" s="284"/>
      <c r="I1930" s="284"/>
    </row>
    <row r="1931" spans="1:9">
      <c r="A1931" s="318"/>
      <c r="B1931" s="279"/>
      <c r="C1931" s="327"/>
      <c r="D1931" s="319"/>
      <c r="E1931" s="319"/>
      <c r="F1931" s="284"/>
      <c r="G1931" s="284"/>
      <c r="H1931" s="284"/>
      <c r="I1931" s="284"/>
    </row>
    <row r="1932" spans="1:9">
      <c r="A1932" s="318"/>
      <c r="B1932" s="279"/>
      <c r="C1932" s="327"/>
      <c r="D1932" s="319"/>
      <c r="E1932" s="319"/>
      <c r="F1932" s="284"/>
      <c r="G1932" s="284"/>
      <c r="H1932" s="284"/>
      <c r="I1932" s="284"/>
    </row>
    <row r="1933" spans="1:9">
      <c r="A1933" s="318"/>
      <c r="B1933" s="279"/>
      <c r="C1933" s="327"/>
      <c r="D1933" s="319"/>
      <c r="E1933" s="319"/>
      <c r="F1933" s="284"/>
      <c r="G1933" s="284"/>
      <c r="H1933" s="284"/>
      <c r="I1933" s="284"/>
    </row>
    <row r="1934" spans="1:9">
      <c r="A1934" s="318"/>
      <c r="B1934" s="279"/>
      <c r="C1934" s="327"/>
      <c r="D1934" s="319"/>
      <c r="E1934" s="319"/>
      <c r="F1934" s="284"/>
      <c r="G1934" s="284"/>
      <c r="H1934" s="284"/>
      <c r="I1934" s="284"/>
    </row>
    <row r="1935" spans="1:9">
      <c r="A1935" s="318"/>
      <c r="B1935" s="279"/>
      <c r="C1935" s="327"/>
      <c r="D1935" s="319"/>
      <c r="E1935" s="319"/>
      <c r="F1935" s="284"/>
      <c r="G1935" s="284"/>
      <c r="H1935" s="284"/>
      <c r="I1935" s="284"/>
    </row>
    <row r="1936" spans="1:9">
      <c r="A1936" s="318"/>
      <c r="B1936" s="279"/>
      <c r="C1936" s="327"/>
      <c r="D1936" s="319"/>
      <c r="E1936" s="319"/>
      <c r="F1936" s="284"/>
      <c r="G1936" s="284"/>
      <c r="H1936" s="284"/>
      <c r="I1936" s="284"/>
    </row>
    <row r="1937" spans="1:9">
      <c r="A1937" s="318"/>
      <c r="B1937" s="279"/>
      <c r="C1937" s="327"/>
      <c r="D1937" s="319"/>
      <c r="E1937" s="319"/>
      <c r="F1937" s="284"/>
      <c r="G1937" s="284"/>
      <c r="H1937" s="284"/>
      <c r="I1937" s="284"/>
    </row>
    <row r="1938" spans="1:9">
      <c r="A1938" s="318"/>
      <c r="B1938" s="279"/>
      <c r="C1938" s="327"/>
      <c r="D1938" s="319"/>
      <c r="E1938" s="319"/>
      <c r="F1938" s="284"/>
      <c r="G1938" s="284"/>
      <c r="H1938" s="284"/>
      <c r="I1938" s="284"/>
    </row>
    <row r="1939" spans="1:9">
      <c r="A1939" s="318"/>
      <c r="B1939" s="279"/>
      <c r="C1939" s="327"/>
      <c r="D1939" s="319"/>
      <c r="E1939" s="319"/>
      <c r="F1939" s="284"/>
      <c r="G1939" s="284"/>
      <c r="H1939" s="284"/>
      <c r="I1939" s="284"/>
    </row>
    <row r="1940" spans="1:9">
      <c r="A1940" s="318"/>
      <c r="B1940" s="279"/>
      <c r="C1940" s="327"/>
      <c r="D1940" s="319"/>
      <c r="E1940" s="319"/>
      <c r="F1940" s="284"/>
      <c r="G1940" s="284"/>
      <c r="H1940" s="284"/>
      <c r="I1940" s="284"/>
    </row>
    <row r="1941" spans="1:9">
      <c r="A1941" s="318"/>
      <c r="B1941" s="279"/>
      <c r="C1941" s="327"/>
      <c r="D1941" s="319"/>
      <c r="E1941" s="319"/>
      <c r="F1941" s="284"/>
      <c r="G1941" s="284"/>
      <c r="H1941" s="284"/>
      <c r="I1941" s="284"/>
    </row>
    <row r="1942" spans="1:9">
      <c r="A1942" s="318"/>
      <c r="B1942" s="279"/>
      <c r="C1942" s="327"/>
      <c r="D1942" s="319"/>
      <c r="E1942" s="319"/>
      <c r="F1942" s="284"/>
      <c r="G1942" s="284"/>
      <c r="H1942" s="284"/>
      <c r="I1942" s="284"/>
    </row>
    <row r="1943" spans="1:9">
      <c r="A1943" s="318"/>
      <c r="B1943" s="279"/>
      <c r="C1943" s="327"/>
      <c r="D1943" s="319"/>
      <c r="E1943" s="319"/>
      <c r="F1943" s="284"/>
      <c r="G1943" s="284"/>
      <c r="H1943" s="284"/>
      <c r="I1943" s="284"/>
    </row>
    <row r="1944" spans="1:9">
      <c r="A1944" s="318"/>
      <c r="B1944" s="279"/>
      <c r="C1944" s="327"/>
      <c r="D1944" s="319"/>
      <c r="E1944" s="319"/>
      <c r="F1944" s="284"/>
      <c r="G1944" s="284"/>
      <c r="H1944" s="284"/>
      <c r="I1944" s="284"/>
    </row>
    <row r="1945" spans="1:9">
      <c r="A1945" s="318"/>
      <c r="B1945" s="279"/>
      <c r="C1945" s="327"/>
      <c r="D1945" s="319"/>
      <c r="E1945" s="319"/>
      <c r="F1945" s="284"/>
      <c r="G1945" s="284"/>
      <c r="H1945" s="284"/>
      <c r="I1945" s="284"/>
    </row>
    <row r="1946" spans="1:9">
      <c r="A1946" s="318"/>
      <c r="B1946" s="279"/>
      <c r="C1946" s="327"/>
      <c r="D1946" s="319"/>
      <c r="E1946" s="319"/>
      <c r="F1946" s="284"/>
      <c r="G1946" s="284"/>
      <c r="H1946" s="284"/>
      <c r="I1946" s="284"/>
    </row>
    <row r="1947" spans="1:9">
      <c r="A1947" s="318"/>
      <c r="B1947" s="279"/>
      <c r="C1947" s="327"/>
      <c r="D1947" s="319"/>
      <c r="E1947" s="319"/>
      <c r="F1947" s="284"/>
      <c r="G1947" s="284"/>
      <c r="H1947" s="284"/>
      <c r="I1947" s="284"/>
    </row>
    <row r="1948" spans="1:9">
      <c r="A1948" s="318"/>
      <c r="B1948" s="279"/>
      <c r="C1948" s="327"/>
      <c r="D1948" s="319"/>
      <c r="E1948" s="319"/>
      <c r="F1948" s="284"/>
      <c r="G1948" s="284"/>
      <c r="H1948" s="284"/>
      <c r="I1948" s="284"/>
    </row>
    <row r="1949" spans="1:9">
      <c r="A1949" s="318"/>
      <c r="B1949" s="279"/>
      <c r="C1949" s="327"/>
      <c r="D1949" s="319"/>
      <c r="E1949" s="319"/>
      <c r="F1949" s="284"/>
      <c r="G1949" s="284"/>
      <c r="H1949" s="284"/>
      <c r="I1949" s="284"/>
    </row>
    <row r="1950" spans="1:9">
      <c r="A1950" s="318"/>
      <c r="B1950" s="279"/>
      <c r="C1950" s="327"/>
      <c r="D1950" s="319"/>
      <c r="E1950" s="319"/>
      <c r="F1950" s="284"/>
      <c r="G1950" s="284"/>
      <c r="H1950" s="284"/>
      <c r="I1950" s="284"/>
    </row>
    <row r="1951" spans="1:9">
      <c r="A1951" s="318"/>
      <c r="B1951" s="279"/>
      <c r="C1951" s="327"/>
      <c r="D1951" s="319"/>
      <c r="E1951" s="319"/>
      <c r="F1951" s="284"/>
      <c r="G1951" s="284"/>
      <c r="H1951" s="284"/>
      <c r="I1951" s="284"/>
    </row>
    <row r="1952" spans="1:9">
      <c r="A1952" s="318"/>
      <c r="B1952" s="279"/>
      <c r="C1952" s="327"/>
      <c r="D1952" s="319"/>
      <c r="E1952" s="319"/>
      <c r="F1952" s="284"/>
      <c r="G1952" s="284"/>
      <c r="H1952" s="284"/>
      <c r="I1952" s="284"/>
    </row>
    <row r="1953" spans="1:9">
      <c r="A1953" s="318"/>
      <c r="B1953" s="279"/>
      <c r="C1953" s="327"/>
      <c r="D1953" s="319"/>
      <c r="E1953" s="319"/>
      <c r="F1953" s="284"/>
      <c r="G1953" s="284"/>
      <c r="H1953" s="284"/>
      <c r="I1953" s="284"/>
    </row>
    <row r="1954" spans="1:9">
      <c r="A1954" s="318"/>
      <c r="B1954" s="279"/>
      <c r="C1954" s="327"/>
      <c r="D1954" s="319"/>
      <c r="E1954" s="319"/>
      <c r="F1954" s="284"/>
      <c r="G1954" s="284"/>
      <c r="H1954" s="284"/>
      <c r="I1954" s="284"/>
    </row>
    <row r="1955" spans="1:9">
      <c r="A1955" s="318"/>
      <c r="B1955" s="279"/>
      <c r="C1955" s="327"/>
      <c r="D1955" s="319"/>
      <c r="E1955" s="319"/>
      <c r="F1955" s="284"/>
      <c r="G1955" s="284"/>
      <c r="H1955" s="284"/>
      <c r="I1955" s="284"/>
    </row>
    <row r="1956" spans="1:9">
      <c r="A1956" s="318"/>
      <c r="B1956" s="279"/>
      <c r="C1956" s="327"/>
      <c r="D1956" s="319"/>
      <c r="E1956" s="319"/>
      <c r="F1956" s="284"/>
      <c r="G1956" s="284"/>
      <c r="H1956" s="284"/>
      <c r="I1956" s="284"/>
    </row>
    <row r="1957" spans="1:9">
      <c r="A1957" s="318"/>
      <c r="B1957" s="279"/>
      <c r="C1957" s="327"/>
      <c r="D1957" s="319"/>
      <c r="E1957" s="319"/>
      <c r="F1957" s="284"/>
      <c r="G1957" s="284"/>
      <c r="H1957" s="284"/>
      <c r="I1957" s="284"/>
    </row>
    <row r="1958" spans="1:9">
      <c r="A1958" s="318"/>
      <c r="B1958" s="279"/>
      <c r="C1958" s="327"/>
      <c r="D1958" s="319"/>
      <c r="E1958" s="319"/>
      <c r="F1958" s="284"/>
      <c r="G1958" s="284"/>
      <c r="H1958" s="284"/>
      <c r="I1958" s="284"/>
    </row>
    <row r="1959" spans="1:9">
      <c r="A1959" s="318"/>
      <c r="B1959" s="279"/>
      <c r="C1959" s="327"/>
      <c r="D1959" s="319"/>
      <c r="E1959" s="319"/>
      <c r="F1959" s="284"/>
      <c r="G1959" s="284"/>
      <c r="H1959" s="284"/>
      <c r="I1959" s="284"/>
    </row>
    <row r="1960" spans="1:9">
      <c r="A1960" s="318"/>
      <c r="B1960" s="279"/>
      <c r="C1960" s="327"/>
      <c r="D1960" s="319"/>
      <c r="E1960" s="319"/>
      <c r="F1960" s="284"/>
      <c r="G1960" s="284"/>
      <c r="H1960" s="284"/>
      <c r="I1960" s="284"/>
    </row>
    <row r="1961" spans="1:9">
      <c r="A1961" s="318"/>
      <c r="B1961" s="279"/>
      <c r="C1961" s="327"/>
      <c r="D1961" s="319"/>
      <c r="E1961" s="319"/>
      <c r="F1961" s="284"/>
      <c r="G1961" s="284"/>
      <c r="H1961" s="284"/>
      <c r="I1961" s="284"/>
    </row>
    <row r="1962" spans="1:9">
      <c r="A1962" s="318"/>
      <c r="B1962" s="279"/>
      <c r="C1962" s="327"/>
      <c r="D1962" s="319"/>
      <c r="E1962" s="319"/>
      <c r="F1962" s="284"/>
      <c r="G1962" s="284"/>
      <c r="H1962" s="284"/>
      <c r="I1962" s="284"/>
    </row>
    <row r="1963" spans="1:9">
      <c r="A1963" s="318"/>
      <c r="B1963" s="279"/>
      <c r="C1963" s="327"/>
      <c r="D1963" s="319"/>
      <c r="E1963" s="319"/>
      <c r="F1963" s="284"/>
      <c r="G1963" s="284"/>
      <c r="H1963" s="284"/>
      <c r="I1963" s="284"/>
    </row>
    <row r="1964" spans="1:9">
      <c r="A1964" s="318"/>
      <c r="B1964" s="279"/>
      <c r="C1964" s="327"/>
      <c r="D1964" s="319"/>
      <c r="E1964" s="319"/>
      <c r="F1964" s="284"/>
      <c r="G1964" s="284"/>
      <c r="H1964" s="284"/>
      <c r="I1964" s="284"/>
    </row>
    <row r="1965" spans="1:9">
      <c r="A1965" s="318"/>
      <c r="B1965" s="279"/>
      <c r="C1965" s="327"/>
      <c r="D1965" s="319"/>
      <c r="E1965" s="319"/>
      <c r="F1965" s="284"/>
      <c r="G1965" s="284"/>
      <c r="H1965" s="284"/>
      <c r="I1965" s="284"/>
    </row>
    <row r="1966" spans="1:9">
      <c r="A1966" s="318"/>
      <c r="B1966" s="279"/>
      <c r="C1966" s="327"/>
      <c r="D1966" s="319"/>
      <c r="E1966" s="319"/>
      <c r="F1966" s="284"/>
      <c r="G1966" s="284"/>
      <c r="H1966" s="284"/>
      <c r="I1966" s="284"/>
    </row>
    <row r="1967" spans="1:9">
      <c r="A1967" s="318"/>
      <c r="B1967" s="279"/>
      <c r="C1967" s="327"/>
      <c r="D1967" s="319"/>
      <c r="E1967" s="319"/>
      <c r="F1967" s="284"/>
      <c r="G1967" s="284"/>
      <c r="H1967" s="284"/>
      <c r="I1967" s="284"/>
    </row>
    <row r="1968" spans="1:9">
      <c r="A1968" s="318"/>
      <c r="B1968" s="279"/>
      <c r="C1968" s="327"/>
      <c r="D1968" s="319"/>
      <c r="E1968" s="319"/>
      <c r="F1968" s="284"/>
      <c r="G1968" s="284"/>
      <c r="H1968" s="284"/>
      <c r="I1968" s="284"/>
    </row>
    <row r="1969" spans="1:9">
      <c r="A1969" s="318"/>
      <c r="B1969" s="279"/>
      <c r="C1969" s="327"/>
      <c r="D1969" s="319"/>
      <c r="E1969" s="319"/>
      <c r="F1969" s="284"/>
      <c r="G1969" s="284"/>
      <c r="H1969" s="284"/>
      <c r="I1969" s="284"/>
    </row>
    <row r="1970" spans="1:9">
      <c r="A1970" s="318"/>
      <c r="B1970" s="279"/>
      <c r="C1970" s="327"/>
      <c r="D1970" s="319"/>
      <c r="E1970" s="319"/>
      <c r="F1970" s="284"/>
      <c r="G1970" s="284"/>
      <c r="H1970" s="284"/>
      <c r="I1970" s="284"/>
    </row>
    <row r="1971" spans="1:9">
      <c r="A1971" s="318"/>
      <c r="B1971" s="279"/>
      <c r="C1971" s="327"/>
      <c r="D1971" s="319"/>
      <c r="E1971" s="319"/>
      <c r="F1971" s="284"/>
      <c r="G1971" s="284"/>
      <c r="H1971" s="284"/>
      <c r="I1971" s="284"/>
    </row>
    <row r="1972" spans="1:9">
      <c r="A1972" s="318"/>
      <c r="B1972" s="279"/>
      <c r="C1972" s="327"/>
      <c r="D1972" s="319"/>
      <c r="E1972" s="319"/>
      <c r="F1972" s="284"/>
      <c r="G1972" s="284"/>
      <c r="H1972" s="284"/>
      <c r="I1972" s="284"/>
    </row>
    <row r="1973" spans="1:9">
      <c r="A1973" s="318"/>
      <c r="B1973" s="279"/>
      <c r="C1973" s="327"/>
      <c r="D1973" s="319"/>
      <c r="E1973" s="319"/>
      <c r="F1973" s="284"/>
      <c r="G1973" s="284"/>
      <c r="H1973" s="284"/>
      <c r="I1973" s="284"/>
    </row>
    <row r="1974" spans="1:9">
      <c r="A1974" s="318"/>
      <c r="B1974" s="279"/>
      <c r="C1974" s="327"/>
      <c r="D1974" s="319"/>
      <c r="E1974" s="319"/>
      <c r="F1974" s="284"/>
      <c r="G1974" s="284"/>
      <c r="H1974" s="284"/>
      <c r="I1974" s="284"/>
    </row>
    <row r="1975" spans="1:9">
      <c r="A1975" s="318"/>
      <c r="B1975" s="279"/>
      <c r="C1975" s="327"/>
      <c r="D1975" s="319"/>
      <c r="E1975" s="319"/>
      <c r="F1975" s="284"/>
      <c r="G1975" s="284"/>
      <c r="H1975" s="284"/>
      <c r="I1975" s="284"/>
    </row>
    <row r="1976" spans="1:9">
      <c r="A1976" s="318"/>
      <c r="B1976" s="279"/>
      <c r="C1976" s="327"/>
      <c r="D1976" s="319"/>
      <c r="E1976" s="319"/>
      <c r="F1976" s="284"/>
      <c r="G1976" s="284"/>
      <c r="H1976" s="284"/>
      <c r="I1976" s="284"/>
    </row>
    <row r="1977" spans="1:9">
      <c r="A1977" s="318"/>
      <c r="B1977" s="279"/>
      <c r="C1977" s="327"/>
      <c r="D1977" s="319"/>
      <c r="E1977" s="319"/>
      <c r="F1977" s="284"/>
      <c r="G1977" s="284"/>
      <c r="H1977" s="284"/>
      <c r="I1977" s="284"/>
    </row>
    <row r="1978" spans="1:9">
      <c r="A1978" s="318"/>
      <c r="B1978" s="279"/>
      <c r="C1978" s="327"/>
      <c r="D1978" s="319"/>
      <c r="E1978" s="319"/>
      <c r="F1978" s="284"/>
      <c r="G1978" s="284"/>
      <c r="H1978" s="284"/>
      <c r="I1978" s="284"/>
    </row>
    <row r="1979" spans="1:9">
      <c r="A1979" s="318"/>
      <c r="B1979" s="279"/>
      <c r="C1979" s="327"/>
      <c r="D1979" s="319"/>
      <c r="E1979" s="319"/>
      <c r="F1979" s="284"/>
      <c r="G1979" s="284"/>
      <c r="H1979" s="284"/>
      <c r="I1979" s="284"/>
    </row>
    <row r="1980" spans="1:9">
      <c r="A1980" s="318"/>
      <c r="B1980" s="279"/>
      <c r="C1980" s="327"/>
      <c r="D1980" s="319"/>
      <c r="E1980" s="319"/>
      <c r="F1980" s="284"/>
      <c r="G1980" s="284"/>
      <c r="H1980" s="284"/>
      <c r="I1980" s="284"/>
    </row>
    <row r="1981" spans="1:9">
      <c r="A1981" s="318"/>
      <c r="B1981" s="279"/>
      <c r="C1981" s="327"/>
      <c r="D1981" s="319"/>
      <c r="E1981" s="319"/>
      <c r="F1981" s="284"/>
      <c r="G1981" s="284"/>
      <c r="H1981" s="284"/>
      <c r="I1981" s="284"/>
    </row>
    <row r="1982" spans="1:9">
      <c r="A1982" s="318"/>
      <c r="B1982" s="279"/>
      <c r="C1982" s="327"/>
      <c r="D1982" s="319"/>
      <c r="E1982" s="319"/>
      <c r="F1982" s="284"/>
      <c r="G1982" s="284"/>
      <c r="H1982" s="284"/>
      <c r="I1982" s="284"/>
    </row>
    <row r="1983" spans="1:9">
      <c r="A1983" s="318"/>
      <c r="B1983" s="279"/>
      <c r="C1983" s="327"/>
      <c r="D1983" s="319"/>
      <c r="E1983" s="319"/>
      <c r="F1983" s="284"/>
      <c r="G1983" s="284"/>
      <c r="H1983" s="284"/>
      <c r="I1983" s="284"/>
    </row>
    <row r="1984" spans="1:9">
      <c r="A1984" s="318"/>
      <c r="B1984" s="279"/>
      <c r="C1984" s="327"/>
      <c r="D1984" s="319"/>
      <c r="E1984" s="319"/>
      <c r="F1984" s="284"/>
      <c r="G1984" s="284"/>
      <c r="H1984" s="284"/>
      <c r="I1984" s="284"/>
    </row>
    <row r="1985" spans="1:9">
      <c r="A1985" s="318"/>
      <c r="B1985" s="279"/>
      <c r="C1985" s="327"/>
      <c r="D1985" s="319"/>
      <c r="E1985" s="319"/>
      <c r="F1985" s="284"/>
      <c r="G1985" s="284"/>
      <c r="H1985" s="284"/>
      <c r="I1985" s="284"/>
    </row>
    <row r="1986" spans="1:9">
      <c r="A1986" s="318"/>
      <c r="B1986" s="279"/>
      <c r="C1986" s="327"/>
      <c r="D1986" s="319"/>
      <c r="E1986" s="319"/>
      <c r="F1986" s="284"/>
      <c r="G1986" s="284"/>
      <c r="H1986" s="284"/>
      <c r="I1986" s="284"/>
    </row>
    <row r="1987" spans="1:9">
      <c r="A1987" s="318"/>
      <c r="B1987" s="279"/>
      <c r="C1987" s="327"/>
      <c r="D1987" s="319"/>
      <c r="E1987" s="319"/>
      <c r="F1987" s="284"/>
      <c r="G1987" s="284"/>
      <c r="H1987" s="284"/>
      <c r="I1987" s="284"/>
    </row>
    <row r="1988" spans="1:9">
      <c r="A1988" s="318"/>
      <c r="B1988" s="279"/>
      <c r="C1988" s="327"/>
      <c r="D1988" s="319"/>
      <c r="E1988" s="319"/>
      <c r="F1988" s="284"/>
      <c r="G1988" s="284"/>
      <c r="H1988" s="284"/>
      <c r="I1988" s="284"/>
    </row>
    <row r="1989" spans="1:9">
      <c r="A1989" s="318"/>
      <c r="B1989" s="279"/>
      <c r="C1989" s="327"/>
      <c r="D1989" s="319"/>
      <c r="E1989" s="319"/>
      <c r="F1989" s="284"/>
      <c r="G1989" s="284"/>
      <c r="H1989" s="284"/>
      <c r="I1989" s="284"/>
    </row>
    <row r="1990" spans="1:9">
      <c r="A1990" s="318"/>
      <c r="B1990" s="279"/>
      <c r="C1990" s="327"/>
      <c r="D1990" s="319"/>
      <c r="E1990" s="319"/>
      <c r="F1990" s="284"/>
      <c r="G1990" s="284"/>
      <c r="H1990" s="284"/>
      <c r="I1990" s="284"/>
    </row>
    <row r="1991" spans="1:9">
      <c r="A1991" s="318"/>
      <c r="B1991" s="279"/>
      <c r="C1991" s="327"/>
      <c r="D1991" s="319"/>
      <c r="E1991" s="319"/>
      <c r="F1991" s="284"/>
      <c r="G1991" s="284"/>
      <c r="H1991" s="284"/>
      <c r="I1991" s="284"/>
    </row>
    <row r="1992" spans="1:9">
      <c r="A1992" s="318"/>
      <c r="B1992" s="279"/>
      <c r="C1992" s="327"/>
      <c r="D1992" s="319"/>
      <c r="E1992" s="319"/>
      <c r="F1992" s="284"/>
      <c r="G1992" s="284"/>
      <c r="H1992" s="284"/>
      <c r="I1992" s="284"/>
    </row>
    <row r="1993" spans="1:9">
      <c r="A1993" s="318"/>
      <c r="B1993" s="279"/>
      <c r="C1993" s="327"/>
      <c r="D1993" s="319"/>
      <c r="E1993" s="319"/>
      <c r="F1993" s="284"/>
      <c r="G1993" s="284"/>
      <c r="H1993" s="284"/>
      <c r="I1993" s="284"/>
    </row>
    <row r="1994" spans="1:9">
      <c r="A1994" s="318"/>
      <c r="B1994" s="279"/>
      <c r="C1994" s="327"/>
      <c r="D1994" s="319"/>
      <c r="E1994" s="319"/>
      <c r="F1994" s="284"/>
      <c r="G1994" s="284"/>
      <c r="H1994" s="284"/>
      <c r="I1994" s="284"/>
    </row>
    <row r="1995" spans="1:9">
      <c r="A1995" s="318"/>
      <c r="B1995" s="279"/>
      <c r="C1995" s="327"/>
      <c r="D1995" s="319"/>
      <c r="E1995" s="319"/>
      <c r="F1995" s="284"/>
      <c r="G1995" s="284"/>
      <c r="H1995" s="284"/>
      <c r="I1995" s="284"/>
    </row>
    <row r="1996" spans="1:9">
      <c r="A1996" s="318"/>
      <c r="B1996" s="279"/>
      <c r="C1996" s="327"/>
      <c r="D1996" s="319"/>
      <c r="E1996" s="319"/>
      <c r="F1996" s="284"/>
      <c r="G1996" s="284"/>
      <c r="H1996" s="284"/>
      <c r="I1996" s="284"/>
    </row>
    <row r="1997" spans="1:9">
      <c r="A1997" s="318"/>
      <c r="B1997" s="279"/>
      <c r="C1997" s="327"/>
      <c r="D1997" s="319"/>
      <c r="E1997" s="319"/>
      <c r="F1997" s="284"/>
      <c r="G1997" s="284"/>
      <c r="H1997" s="284"/>
      <c r="I1997" s="284"/>
    </row>
    <row r="1998" spans="1:9">
      <c r="A1998" s="318"/>
      <c r="B1998" s="279"/>
      <c r="C1998" s="327"/>
      <c r="D1998" s="319"/>
      <c r="E1998" s="319"/>
      <c r="F1998" s="284"/>
      <c r="G1998" s="284"/>
      <c r="H1998" s="284"/>
      <c r="I1998" s="284"/>
    </row>
    <row r="1999" spans="1:9">
      <c r="A1999" s="318"/>
      <c r="B1999" s="279"/>
      <c r="C1999" s="327"/>
      <c r="D1999" s="319"/>
      <c r="E1999" s="319"/>
      <c r="F1999" s="284"/>
      <c r="G1999" s="284"/>
      <c r="H1999" s="284"/>
      <c r="I1999" s="284"/>
    </row>
    <row r="2000" spans="1:9">
      <c r="A2000" s="318"/>
      <c r="B2000" s="279"/>
      <c r="C2000" s="327"/>
      <c r="D2000" s="319"/>
      <c r="E2000" s="319"/>
      <c r="F2000" s="284"/>
      <c r="G2000" s="284"/>
      <c r="H2000" s="284"/>
      <c r="I2000" s="284"/>
    </row>
    <row r="2001" spans="1:9">
      <c r="A2001" s="318"/>
      <c r="B2001" s="279"/>
      <c r="C2001" s="327"/>
      <c r="D2001" s="319"/>
      <c r="E2001" s="319"/>
      <c r="F2001" s="284"/>
      <c r="G2001" s="284"/>
      <c r="H2001" s="284"/>
      <c r="I2001" s="284"/>
    </row>
    <row r="2002" spans="1:9">
      <c r="A2002" s="318"/>
      <c r="B2002" s="279"/>
      <c r="C2002" s="327"/>
      <c r="D2002" s="319"/>
      <c r="E2002" s="319"/>
      <c r="F2002" s="284"/>
      <c r="G2002" s="284"/>
      <c r="H2002" s="284"/>
      <c r="I2002" s="284"/>
    </row>
    <row r="2003" spans="1:9">
      <c r="A2003" s="318"/>
      <c r="B2003" s="279"/>
      <c r="C2003" s="327"/>
      <c r="D2003" s="319"/>
      <c r="E2003" s="319"/>
      <c r="F2003" s="284"/>
      <c r="G2003" s="284"/>
      <c r="H2003" s="284"/>
      <c r="I2003" s="284"/>
    </row>
    <row r="2004" spans="1:9">
      <c r="A2004" s="318"/>
      <c r="B2004" s="279"/>
      <c r="C2004" s="327"/>
      <c r="D2004" s="319"/>
      <c r="E2004" s="319"/>
      <c r="F2004" s="284"/>
      <c r="G2004" s="284"/>
      <c r="H2004" s="284"/>
      <c r="I2004" s="284"/>
    </row>
    <row r="2005" spans="1:9">
      <c r="A2005" s="318"/>
      <c r="B2005" s="279"/>
      <c r="C2005" s="327"/>
      <c r="D2005" s="319"/>
      <c r="E2005" s="319"/>
      <c r="F2005" s="284"/>
      <c r="G2005" s="284"/>
      <c r="H2005" s="284"/>
      <c r="I2005" s="284"/>
    </row>
    <row r="2006" spans="1:9">
      <c r="A2006" s="318"/>
      <c r="B2006" s="279"/>
      <c r="C2006" s="327"/>
      <c r="D2006" s="319"/>
      <c r="E2006" s="319"/>
      <c r="F2006" s="284"/>
      <c r="G2006" s="284"/>
      <c r="H2006" s="284"/>
      <c r="I2006" s="284"/>
    </row>
    <row r="2007" spans="1:9">
      <c r="A2007" s="318"/>
      <c r="B2007" s="279"/>
      <c r="C2007" s="327"/>
      <c r="D2007" s="319"/>
      <c r="E2007" s="319"/>
      <c r="F2007" s="284"/>
      <c r="G2007" s="284"/>
      <c r="H2007" s="284"/>
      <c r="I2007" s="284"/>
    </row>
    <row r="2008" spans="1:9">
      <c r="A2008" s="318"/>
      <c r="B2008" s="279"/>
      <c r="C2008" s="327"/>
      <c r="D2008" s="319"/>
      <c r="E2008" s="319"/>
      <c r="F2008" s="284"/>
      <c r="G2008" s="284"/>
      <c r="H2008" s="284"/>
      <c r="I2008" s="284"/>
    </row>
    <row r="2009" spans="1:9">
      <c r="A2009" s="318"/>
      <c r="B2009" s="279"/>
      <c r="C2009" s="327"/>
      <c r="D2009" s="319"/>
      <c r="E2009" s="319"/>
      <c r="F2009" s="284"/>
      <c r="G2009" s="284"/>
      <c r="H2009" s="284"/>
      <c r="I2009" s="284"/>
    </row>
    <row r="2010" spans="1:9">
      <c r="A2010" s="318"/>
      <c r="B2010" s="279"/>
      <c r="C2010" s="327"/>
      <c r="D2010" s="319"/>
      <c r="E2010" s="319"/>
      <c r="F2010" s="284"/>
      <c r="G2010" s="284"/>
      <c r="H2010" s="284"/>
      <c r="I2010" s="284"/>
    </row>
    <row r="2011" spans="1:9">
      <c r="A2011" s="318"/>
      <c r="B2011" s="279"/>
      <c r="C2011" s="327"/>
      <c r="D2011" s="319"/>
      <c r="E2011" s="319"/>
      <c r="F2011" s="284"/>
      <c r="G2011" s="284"/>
      <c r="H2011" s="284"/>
      <c r="I2011" s="284"/>
    </row>
    <row r="2012" spans="1:9">
      <c r="A2012" s="318"/>
      <c r="B2012" s="279"/>
      <c r="C2012" s="327"/>
      <c r="D2012" s="319"/>
      <c r="E2012" s="319"/>
      <c r="F2012" s="284"/>
      <c r="G2012" s="284"/>
      <c r="H2012" s="284"/>
      <c r="I2012" s="284"/>
    </row>
    <row r="2013" spans="1:9">
      <c r="A2013" s="318"/>
      <c r="B2013" s="279"/>
      <c r="C2013" s="327"/>
      <c r="D2013" s="319"/>
      <c r="E2013" s="319"/>
      <c r="F2013" s="284"/>
      <c r="G2013" s="284"/>
      <c r="H2013" s="284"/>
      <c r="I2013" s="284"/>
    </row>
    <row r="2014" spans="1:9">
      <c r="A2014" s="318"/>
      <c r="B2014" s="279"/>
      <c r="C2014" s="327"/>
      <c r="D2014" s="319"/>
      <c r="E2014" s="319"/>
      <c r="F2014" s="284"/>
      <c r="G2014" s="284"/>
      <c r="H2014" s="284"/>
      <c r="I2014" s="284"/>
    </row>
    <row r="2015" spans="1:9">
      <c r="A2015" s="318"/>
      <c r="B2015" s="279"/>
      <c r="C2015" s="327"/>
      <c r="D2015" s="319"/>
      <c r="E2015" s="319"/>
      <c r="F2015" s="284"/>
      <c r="G2015" s="284"/>
      <c r="H2015" s="284"/>
      <c r="I2015" s="284"/>
    </row>
    <row r="2016" spans="1:9">
      <c r="A2016" s="318"/>
      <c r="B2016" s="279"/>
      <c r="C2016" s="327"/>
      <c r="D2016" s="319"/>
      <c r="E2016" s="319"/>
      <c r="F2016" s="284"/>
      <c r="G2016" s="284"/>
      <c r="H2016" s="284"/>
      <c r="I2016" s="284"/>
    </row>
    <row r="2017" spans="1:9">
      <c r="A2017" s="318"/>
      <c r="B2017" s="279"/>
      <c r="C2017" s="327"/>
      <c r="D2017" s="319"/>
      <c r="E2017" s="319"/>
      <c r="F2017" s="284"/>
      <c r="G2017" s="284"/>
      <c r="H2017" s="284"/>
      <c r="I2017" s="284"/>
    </row>
    <row r="2018" spans="1:9">
      <c r="A2018" s="318"/>
      <c r="B2018" s="279"/>
      <c r="C2018" s="327"/>
      <c r="D2018" s="319"/>
      <c r="E2018" s="319"/>
      <c r="F2018" s="284"/>
      <c r="G2018" s="284"/>
      <c r="H2018" s="284"/>
      <c r="I2018" s="284"/>
    </row>
    <row r="2019" spans="1:9">
      <c r="A2019" s="318"/>
      <c r="B2019" s="279"/>
      <c r="C2019" s="327"/>
      <c r="D2019" s="319"/>
      <c r="E2019" s="319"/>
      <c r="F2019" s="284"/>
      <c r="G2019" s="284"/>
      <c r="H2019" s="284"/>
      <c r="I2019" s="284"/>
    </row>
    <row r="2020" spans="1:9">
      <c r="A2020" s="318"/>
      <c r="B2020" s="279"/>
      <c r="C2020" s="327"/>
      <c r="D2020" s="319"/>
      <c r="E2020" s="319"/>
      <c r="F2020" s="284"/>
      <c r="G2020" s="284"/>
      <c r="H2020" s="284"/>
      <c r="I2020" s="284"/>
    </row>
    <row r="2021" spans="1:9">
      <c r="A2021" s="318"/>
      <c r="B2021" s="279"/>
      <c r="C2021" s="327"/>
      <c r="D2021" s="319"/>
      <c r="E2021" s="319"/>
      <c r="F2021" s="284"/>
      <c r="G2021" s="284"/>
      <c r="H2021" s="284"/>
      <c r="I2021" s="284"/>
    </row>
    <row r="2022" spans="1:9">
      <c r="A2022" s="318"/>
      <c r="B2022" s="279"/>
      <c r="C2022" s="327"/>
      <c r="D2022" s="319"/>
      <c r="E2022" s="319"/>
      <c r="F2022" s="284"/>
      <c r="G2022" s="284"/>
      <c r="H2022" s="284"/>
      <c r="I2022" s="284"/>
    </row>
    <row r="2023" spans="1:9">
      <c r="A2023" s="318"/>
      <c r="B2023" s="279"/>
      <c r="C2023" s="327"/>
      <c r="D2023" s="319"/>
      <c r="E2023" s="319"/>
      <c r="F2023" s="284"/>
      <c r="G2023" s="284"/>
      <c r="H2023" s="284"/>
      <c r="I2023" s="284"/>
    </row>
    <row r="2024" spans="1:9">
      <c r="A2024" s="318"/>
      <c r="B2024" s="279"/>
      <c r="C2024" s="327"/>
      <c r="D2024" s="319"/>
      <c r="E2024" s="319"/>
      <c r="F2024" s="284"/>
      <c r="G2024" s="284"/>
      <c r="H2024" s="284"/>
      <c r="I2024" s="284"/>
    </row>
    <row r="2025" spans="1:9">
      <c r="A2025" s="318"/>
      <c r="B2025" s="279"/>
      <c r="C2025" s="327"/>
      <c r="D2025" s="319"/>
      <c r="E2025" s="319"/>
      <c r="F2025" s="284"/>
      <c r="G2025" s="284"/>
      <c r="H2025" s="284"/>
      <c r="I2025" s="284"/>
    </row>
    <row r="2026" spans="1:9">
      <c r="A2026" s="318"/>
      <c r="B2026" s="279"/>
      <c r="C2026" s="327"/>
      <c r="D2026" s="319"/>
      <c r="E2026" s="319"/>
      <c r="F2026" s="284"/>
      <c r="G2026" s="284"/>
      <c r="H2026" s="284"/>
      <c r="I2026" s="284"/>
    </row>
    <row r="2027" spans="1:9">
      <c r="A2027" s="318"/>
      <c r="B2027" s="279"/>
      <c r="C2027" s="327"/>
      <c r="D2027" s="319"/>
      <c r="E2027" s="319"/>
      <c r="F2027" s="284"/>
      <c r="G2027" s="284"/>
      <c r="H2027" s="284"/>
      <c r="I2027" s="284"/>
    </row>
    <row r="2028" spans="1:9">
      <c r="A2028" s="318"/>
      <c r="B2028" s="279"/>
      <c r="C2028" s="327"/>
      <c r="D2028" s="319"/>
      <c r="E2028" s="319"/>
      <c r="F2028" s="284"/>
      <c r="G2028" s="284"/>
      <c r="H2028" s="284"/>
      <c r="I2028" s="284"/>
    </row>
    <row r="2029" spans="1:9">
      <c r="A2029" s="318"/>
      <c r="B2029" s="279"/>
      <c r="C2029" s="327"/>
      <c r="D2029" s="319"/>
      <c r="E2029" s="319"/>
      <c r="F2029" s="284"/>
      <c r="G2029" s="284"/>
      <c r="H2029" s="284"/>
      <c r="I2029" s="284"/>
    </row>
    <row r="2030" spans="1:9">
      <c r="A2030" s="318"/>
      <c r="B2030" s="279"/>
      <c r="C2030" s="327"/>
      <c r="D2030" s="319"/>
      <c r="E2030" s="319"/>
      <c r="F2030" s="284"/>
      <c r="G2030" s="284"/>
      <c r="H2030" s="284"/>
      <c r="I2030" s="284"/>
    </row>
    <row r="2031" spans="1:9">
      <c r="A2031" s="318"/>
      <c r="B2031" s="279"/>
      <c r="C2031" s="327"/>
      <c r="D2031" s="319"/>
      <c r="E2031" s="319"/>
      <c r="F2031" s="284"/>
      <c r="G2031" s="284"/>
      <c r="H2031" s="284"/>
      <c r="I2031" s="284"/>
    </row>
    <row r="2032" spans="1:9">
      <c r="A2032" s="318"/>
      <c r="B2032" s="279"/>
      <c r="C2032" s="327"/>
      <c r="D2032" s="319"/>
      <c r="E2032" s="319"/>
      <c r="F2032" s="284"/>
      <c r="G2032" s="284"/>
      <c r="H2032" s="284"/>
      <c r="I2032" s="284"/>
    </row>
    <row r="2033" spans="1:9">
      <c r="A2033" s="318"/>
      <c r="B2033" s="279"/>
      <c r="C2033" s="327"/>
      <c r="D2033" s="319"/>
      <c r="E2033" s="319"/>
      <c r="F2033" s="284"/>
      <c r="G2033" s="284"/>
      <c r="H2033" s="284"/>
      <c r="I2033" s="284"/>
    </row>
    <row r="2034" spans="1:9">
      <c r="A2034" s="318"/>
      <c r="B2034" s="279"/>
      <c r="C2034" s="327"/>
      <c r="D2034" s="319"/>
      <c r="E2034" s="319"/>
      <c r="F2034" s="284"/>
      <c r="G2034" s="284"/>
      <c r="H2034" s="284"/>
      <c r="I2034" s="284"/>
    </row>
    <row r="2035" spans="1:9">
      <c r="A2035" s="318"/>
      <c r="B2035" s="279"/>
      <c r="C2035" s="327"/>
      <c r="D2035" s="319"/>
      <c r="E2035" s="319"/>
      <c r="F2035" s="284"/>
      <c r="G2035" s="284"/>
      <c r="H2035" s="284"/>
      <c r="I2035" s="284"/>
    </row>
    <row r="2036" spans="1:9">
      <c r="A2036" s="318"/>
      <c r="B2036" s="279"/>
      <c r="C2036" s="327"/>
      <c r="D2036" s="319"/>
      <c r="E2036" s="319"/>
      <c r="F2036" s="284"/>
      <c r="G2036" s="284"/>
      <c r="H2036" s="284"/>
      <c r="I2036" s="284"/>
    </row>
    <row r="2037" spans="1:9">
      <c r="A2037" s="318"/>
      <c r="B2037" s="279"/>
      <c r="C2037" s="327"/>
      <c r="D2037" s="319"/>
      <c r="E2037" s="319"/>
      <c r="F2037" s="284"/>
      <c r="G2037" s="284"/>
      <c r="H2037" s="284"/>
      <c r="I2037" s="284"/>
    </row>
    <row r="2038" spans="1:9">
      <c r="A2038" s="318"/>
      <c r="B2038" s="279"/>
      <c r="C2038" s="327"/>
      <c r="D2038" s="319"/>
      <c r="E2038" s="319"/>
      <c r="F2038" s="284"/>
      <c r="G2038" s="284"/>
      <c r="H2038" s="284"/>
      <c r="I2038" s="284"/>
    </row>
    <row r="2039" spans="1:9">
      <c r="A2039" s="318"/>
      <c r="B2039" s="279"/>
      <c r="C2039" s="327"/>
      <c r="D2039" s="319"/>
      <c r="E2039" s="319"/>
      <c r="F2039" s="284"/>
      <c r="G2039" s="284"/>
      <c r="H2039" s="284"/>
      <c r="I2039" s="284"/>
    </row>
    <row r="2040" spans="1:9">
      <c r="A2040" s="318"/>
      <c r="B2040" s="279"/>
      <c r="C2040" s="327"/>
      <c r="D2040" s="319"/>
      <c r="E2040" s="319"/>
      <c r="F2040" s="284"/>
      <c r="G2040" s="284"/>
      <c r="H2040" s="284"/>
      <c r="I2040" s="284"/>
    </row>
    <row r="2041" spans="1:9">
      <c r="A2041" s="318"/>
      <c r="B2041" s="279"/>
      <c r="C2041" s="327"/>
      <c r="D2041" s="319"/>
      <c r="E2041" s="319"/>
      <c r="F2041" s="284"/>
      <c r="G2041" s="284"/>
      <c r="H2041" s="284"/>
      <c r="I2041" s="284"/>
    </row>
    <row r="2042" spans="1:9">
      <c r="A2042" s="318"/>
      <c r="B2042" s="279"/>
      <c r="C2042" s="327"/>
      <c r="D2042" s="319"/>
      <c r="E2042" s="319"/>
      <c r="F2042" s="284"/>
      <c r="G2042" s="284"/>
      <c r="H2042" s="284"/>
      <c r="I2042" s="284"/>
    </row>
    <row r="2043" spans="1:9">
      <c r="A2043" s="318"/>
      <c r="B2043" s="279"/>
      <c r="C2043" s="327"/>
      <c r="D2043" s="319"/>
      <c r="E2043" s="319"/>
      <c r="F2043" s="284"/>
      <c r="G2043" s="284"/>
      <c r="H2043" s="284"/>
      <c r="I2043" s="284"/>
    </row>
    <row r="2044" spans="1:9">
      <c r="A2044" s="318"/>
      <c r="B2044" s="279"/>
      <c r="C2044" s="327"/>
      <c r="D2044" s="319"/>
      <c r="E2044" s="319"/>
      <c r="F2044" s="284"/>
      <c r="G2044" s="284"/>
      <c r="H2044" s="284"/>
      <c r="I2044" s="284"/>
    </row>
    <row r="2045" spans="1:9">
      <c r="A2045" s="318"/>
      <c r="B2045" s="279"/>
      <c r="C2045" s="327"/>
      <c r="D2045" s="319"/>
      <c r="E2045" s="319"/>
      <c r="F2045" s="284"/>
      <c r="G2045" s="284"/>
      <c r="H2045" s="284"/>
      <c r="I2045" s="284"/>
    </row>
    <row r="2046" spans="1:9">
      <c r="A2046" s="318"/>
      <c r="B2046" s="279"/>
      <c r="C2046" s="327"/>
      <c r="D2046" s="319"/>
      <c r="E2046" s="319"/>
      <c r="F2046" s="284"/>
      <c r="G2046" s="284"/>
      <c r="H2046" s="284"/>
      <c r="I2046" s="284"/>
    </row>
    <row r="2047" spans="1:9">
      <c r="A2047" s="318"/>
      <c r="B2047" s="279"/>
      <c r="C2047" s="327"/>
      <c r="D2047" s="319"/>
      <c r="E2047" s="319"/>
      <c r="F2047" s="284"/>
      <c r="G2047" s="284"/>
      <c r="H2047" s="284"/>
      <c r="I2047" s="284"/>
    </row>
    <row r="2048" spans="1:9">
      <c r="A2048" s="318"/>
      <c r="B2048" s="279"/>
      <c r="C2048" s="327"/>
      <c r="D2048" s="319"/>
      <c r="E2048" s="319"/>
      <c r="F2048" s="284"/>
      <c r="G2048" s="284"/>
      <c r="H2048" s="284"/>
      <c r="I2048" s="284"/>
    </row>
    <row r="2049" spans="1:9">
      <c r="A2049" s="318"/>
      <c r="B2049" s="279"/>
      <c r="C2049" s="327"/>
      <c r="D2049" s="319"/>
      <c r="E2049" s="319"/>
      <c r="F2049" s="284"/>
      <c r="G2049" s="284"/>
      <c r="H2049" s="284"/>
      <c r="I2049" s="284"/>
    </row>
    <row r="2050" spans="1:9">
      <c r="A2050" s="318"/>
      <c r="B2050" s="279"/>
      <c r="C2050" s="327"/>
      <c r="D2050" s="319"/>
      <c r="E2050" s="319"/>
      <c r="F2050" s="284"/>
      <c r="G2050" s="284"/>
      <c r="H2050" s="284"/>
      <c r="I2050" s="284"/>
    </row>
    <row r="2051" spans="1:9">
      <c r="A2051" s="318"/>
      <c r="B2051" s="279"/>
      <c r="C2051" s="327"/>
      <c r="D2051" s="319"/>
      <c r="E2051" s="319"/>
      <c r="F2051" s="284"/>
      <c r="G2051" s="284"/>
      <c r="H2051" s="284"/>
      <c r="I2051" s="284"/>
    </row>
    <row r="2052" spans="1:9">
      <c r="A2052" s="318"/>
      <c r="B2052" s="279"/>
      <c r="C2052" s="327"/>
      <c r="D2052" s="319"/>
      <c r="E2052" s="319"/>
      <c r="F2052" s="284"/>
      <c r="G2052" s="284"/>
      <c r="H2052" s="284"/>
      <c r="I2052" s="284"/>
    </row>
    <row r="2053" spans="1:9">
      <c r="A2053" s="318"/>
      <c r="B2053" s="279"/>
      <c r="C2053" s="327"/>
      <c r="D2053" s="319"/>
      <c r="E2053" s="319"/>
      <c r="F2053" s="284"/>
      <c r="G2053" s="284"/>
      <c r="H2053" s="284"/>
      <c r="I2053" s="284"/>
    </row>
    <row r="2054" spans="1:9">
      <c r="A2054" s="318"/>
      <c r="B2054" s="279"/>
      <c r="C2054" s="327"/>
      <c r="D2054" s="319"/>
      <c r="E2054" s="319"/>
      <c r="F2054" s="284"/>
      <c r="G2054" s="284"/>
      <c r="H2054" s="284"/>
      <c r="I2054" s="284"/>
    </row>
    <row r="2055" spans="1:9">
      <c r="A2055" s="318"/>
      <c r="B2055" s="279"/>
      <c r="C2055" s="327"/>
      <c r="D2055" s="319"/>
      <c r="E2055" s="319"/>
      <c r="F2055" s="284"/>
      <c r="G2055" s="284"/>
      <c r="H2055" s="284"/>
      <c r="I2055" s="284"/>
    </row>
    <row r="2056" spans="1:9">
      <c r="A2056" s="318"/>
      <c r="B2056" s="279"/>
      <c r="C2056" s="327"/>
      <c r="D2056" s="319"/>
      <c r="E2056" s="319"/>
      <c r="F2056" s="284"/>
      <c r="G2056" s="284"/>
      <c r="H2056" s="284"/>
      <c r="I2056" s="284"/>
    </row>
    <row r="2057" spans="1:9">
      <c r="A2057" s="318"/>
      <c r="B2057" s="279"/>
      <c r="C2057" s="327"/>
      <c r="D2057" s="319"/>
      <c r="E2057" s="319"/>
      <c r="F2057" s="284"/>
      <c r="G2057" s="284"/>
      <c r="H2057" s="284"/>
      <c r="I2057" s="284"/>
    </row>
    <row r="2058" spans="1:9">
      <c r="A2058" s="318"/>
      <c r="B2058" s="279"/>
      <c r="C2058" s="327"/>
      <c r="D2058" s="319"/>
      <c r="E2058" s="319"/>
      <c r="F2058" s="284"/>
      <c r="G2058" s="284"/>
      <c r="H2058" s="284"/>
      <c r="I2058" s="284"/>
    </row>
    <row r="2059" spans="1:9">
      <c r="A2059" s="318"/>
      <c r="B2059" s="279"/>
      <c r="C2059" s="327"/>
      <c r="D2059" s="319"/>
      <c r="E2059" s="319"/>
      <c r="F2059" s="284"/>
      <c r="G2059" s="284"/>
      <c r="H2059" s="284"/>
      <c r="I2059" s="284"/>
    </row>
    <row r="2060" spans="1:9">
      <c r="A2060" s="318"/>
      <c r="B2060" s="279"/>
      <c r="C2060" s="327"/>
      <c r="D2060" s="319"/>
      <c r="E2060" s="319"/>
      <c r="F2060" s="284"/>
      <c r="G2060" s="284"/>
      <c r="H2060" s="284"/>
      <c r="I2060" s="284"/>
    </row>
    <row r="2061" spans="1:9">
      <c r="A2061" s="318"/>
      <c r="B2061" s="279"/>
      <c r="C2061" s="327"/>
      <c r="D2061" s="319"/>
      <c r="E2061" s="319"/>
      <c r="F2061" s="284"/>
      <c r="G2061" s="284"/>
      <c r="H2061" s="284"/>
      <c r="I2061" s="284"/>
    </row>
    <row r="2062" spans="1:9">
      <c r="A2062" s="318"/>
      <c r="B2062" s="279"/>
      <c r="C2062" s="327"/>
      <c r="D2062" s="319"/>
      <c r="E2062" s="319"/>
      <c r="F2062" s="284"/>
      <c r="G2062" s="284"/>
      <c r="H2062" s="284"/>
      <c r="I2062" s="284"/>
    </row>
    <row r="2063" spans="1:9">
      <c r="A2063" s="318"/>
      <c r="B2063" s="279"/>
      <c r="C2063" s="327"/>
      <c r="D2063" s="319"/>
      <c r="E2063" s="319"/>
      <c r="F2063" s="284"/>
      <c r="G2063" s="284"/>
      <c r="H2063" s="284"/>
      <c r="I2063" s="284"/>
    </row>
    <row r="2064" spans="1:9">
      <c r="A2064" s="318"/>
      <c r="B2064" s="279"/>
      <c r="C2064" s="327"/>
      <c r="D2064" s="319"/>
      <c r="E2064" s="319"/>
      <c r="F2064" s="284"/>
      <c r="G2064" s="284"/>
      <c r="H2064" s="284"/>
      <c r="I2064" s="284"/>
    </row>
    <row r="2065" spans="1:9">
      <c r="A2065" s="318"/>
      <c r="B2065" s="279"/>
      <c r="C2065" s="327"/>
      <c r="D2065" s="319"/>
      <c r="E2065" s="319"/>
      <c r="F2065" s="284"/>
      <c r="G2065" s="284"/>
      <c r="H2065" s="284"/>
      <c r="I2065" s="284"/>
    </row>
    <row r="2066" spans="1:9">
      <c r="A2066" s="318"/>
      <c r="B2066" s="279"/>
      <c r="C2066" s="327"/>
      <c r="D2066" s="319"/>
      <c r="E2066" s="319"/>
      <c r="F2066" s="284"/>
      <c r="G2066" s="284"/>
      <c r="H2066" s="284"/>
      <c r="I2066" s="284"/>
    </row>
    <row r="2067" spans="1:9">
      <c r="A2067" s="318"/>
      <c r="B2067" s="279"/>
      <c r="C2067" s="327"/>
      <c r="D2067" s="319"/>
      <c r="E2067" s="319"/>
      <c r="F2067" s="284"/>
      <c r="G2067" s="284"/>
      <c r="H2067" s="284"/>
      <c r="I2067" s="284"/>
    </row>
    <row r="2068" spans="1:9">
      <c r="A2068" s="318"/>
      <c r="B2068" s="279"/>
      <c r="C2068" s="327"/>
      <c r="D2068" s="319"/>
      <c r="E2068" s="319"/>
      <c r="F2068" s="284"/>
      <c r="G2068" s="284"/>
      <c r="H2068" s="284"/>
      <c r="I2068" s="284"/>
    </row>
    <row r="2069" spans="1:9">
      <c r="A2069" s="318"/>
      <c r="B2069" s="279"/>
      <c r="C2069" s="327"/>
      <c r="D2069" s="319"/>
      <c r="E2069" s="319"/>
      <c r="F2069" s="284"/>
      <c r="G2069" s="284"/>
      <c r="H2069" s="284"/>
      <c r="I2069" s="284"/>
    </row>
    <row r="2070" spans="1:9">
      <c r="A2070" s="318"/>
      <c r="B2070" s="279"/>
      <c r="C2070" s="327"/>
      <c r="D2070" s="319"/>
      <c r="E2070" s="319"/>
      <c r="F2070" s="284"/>
      <c r="G2070" s="284"/>
      <c r="H2070" s="284"/>
      <c r="I2070" s="284"/>
    </row>
    <row r="2071" spans="1:9">
      <c r="A2071" s="318"/>
      <c r="B2071" s="279"/>
      <c r="C2071" s="327"/>
      <c r="D2071" s="319"/>
      <c r="E2071" s="319"/>
      <c r="F2071" s="284"/>
      <c r="G2071" s="284"/>
      <c r="H2071" s="284"/>
      <c r="I2071" s="284"/>
    </row>
    <row r="2072" spans="1:9">
      <c r="A2072" s="318"/>
      <c r="B2072" s="279"/>
      <c r="C2072" s="327"/>
      <c r="D2072" s="319"/>
      <c r="E2072" s="319"/>
      <c r="F2072" s="284"/>
      <c r="G2072" s="284"/>
      <c r="H2072" s="284"/>
      <c r="I2072" s="284"/>
    </row>
    <row r="2073" spans="1:9">
      <c r="A2073" s="318"/>
      <c r="B2073" s="279"/>
      <c r="C2073" s="327"/>
      <c r="D2073" s="319"/>
      <c r="E2073" s="319"/>
      <c r="F2073" s="284"/>
      <c r="G2073" s="284"/>
      <c r="H2073" s="284"/>
      <c r="I2073" s="284"/>
    </row>
    <row r="2074" spans="1:9">
      <c r="A2074" s="318"/>
      <c r="B2074" s="279"/>
      <c r="C2074" s="327"/>
      <c r="D2074" s="319"/>
      <c r="E2074" s="319"/>
      <c r="F2074" s="284"/>
      <c r="G2074" s="284"/>
      <c r="H2074" s="284"/>
      <c r="I2074" s="284"/>
    </row>
    <row r="2075" spans="1:9">
      <c r="A2075" s="318"/>
      <c r="B2075" s="279"/>
      <c r="C2075" s="327"/>
      <c r="D2075" s="319"/>
      <c r="E2075" s="319"/>
      <c r="F2075" s="284"/>
      <c r="G2075" s="284"/>
      <c r="H2075" s="284"/>
      <c r="I2075" s="284"/>
    </row>
    <row r="2076" spans="1:9">
      <c r="A2076" s="318"/>
      <c r="B2076" s="279"/>
      <c r="C2076" s="327"/>
      <c r="D2076" s="319"/>
      <c r="E2076" s="319"/>
      <c r="F2076" s="284"/>
      <c r="G2076" s="284"/>
      <c r="H2076" s="284"/>
      <c r="I2076" s="284"/>
    </row>
    <row r="2077" spans="1:9">
      <c r="A2077" s="318"/>
      <c r="B2077" s="279"/>
      <c r="C2077" s="327"/>
      <c r="D2077" s="319"/>
      <c r="E2077" s="319"/>
      <c r="F2077" s="284"/>
      <c r="G2077" s="284"/>
      <c r="H2077" s="284"/>
      <c r="I2077" s="284"/>
    </row>
    <row r="2078" spans="1:9">
      <c r="A2078" s="318"/>
      <c r="B2078" s="279"/>
      <c r="C2078" s="327"/>
      <c r="D2078" s="319"/>
      <c r="E2078" s="319"/>
      <c r="F2078" s="284"/>
      <c r="G2078" s="284"/>
      <c r="H2078" s="284"/>
      <c r="I2078" s="284"/>
    </row>
    <row r="2079" spans="1:9">
      <c r="A2079" s="318"/>
      <c r="B2079" s="279"/>
      <c r="C2079" s="327"/>
      <c r="D2079" s="319"/>
      <c r="E2079" s="319"/>
      <c r="F2079" s="284"/>
      <c r="G2079" s="284"/>
      <c r="H2079" s="284"/>
      <c r="I2079" s="284"/>
    </row>
    <row r="2080" spans="1:9">
      <c r="A2080" s="318"/>
      <c r="B2080" s="279"/>
      <c r="C2080" s="327"/>
      <c r="D2080" s="319"/>
      <c r="E2080" s="319"/>
      <c r="F2080" s="284"/>
      <c r="G2080" s="284"/>
      <c r="H2080" s="284"/>
      <c r="I2080" s="284"/>
    </row>
    <row r="2081" spans="1:9">
      <c r="A2081" s="318"/>
      <c r="B2081" s="279"/>
      <c r="C2081" s="327"/>
      <c r="D2081" s="319"/>
      <c r="E2081" s="319"/>
      <c r="F2081" s="284"/>
      <c r="G2081" s="284"/>
      <c r="H2081" s="284"/>
      <c r="I2081" s="284"/>
    </row>
    <row r="2082" spans="1:9">
      <c r="A2082" s="318"/>
      <c r="B2082" s="279"/>
      <c r="C2082" s="327"/>
      <c r="D2082" s="319"/>
      <c r="E2082" s="319"/>
      <c r="F2082" s="284"/>
      <c r="G2082" s="284"/>
      <c r="H2082" s="284"/>
      <c r="I2082" s="284"/>
    </row>
    <row r="2083" spans="1:9">
      <c r="A2083" s="318"/>
      <c r="B2083" s="279"/>
      <c r="C2083" s="327"/>
      <c r="D2083" s="319"/>
      <c r="E2083" s="319"/>
      <c r="F2083" s="284"/>
      <c r="G2083" s="284"/>
      <c r="H2083" s="284"/>
      <c r="I2083" s="284"/>
    </row>
    <row r="2084" spans="1:9">
      <c r="A2084" s="318"/>
      <c r="B2084" s="279"/>
      <c r="C2084" s="327"/>
      <c r="D2084" s="319"/>
      <c r="E2084" s="319"/>
      <c r="F2084" s="284"/>
      <c r="G2084" s="284"/>
      <c r="H2084" s="284"/>
      <c r="I2084" s="284"/>
    </row>
    <row r="2085" spans="1:9">
      <c r="A2085" s="318"/>
      <c r="B2085" s="279"/>
      <c r="C2085" s="327"/>
      <c r="D2085" s="319"/>
      <c r="E2085" s="319"/>
      <c r="F2085" s="284"/>
      <c r="G2085" s="284"/>
      <c r="H2085" s="284"/>
      <c r="I2085" s="284"/>
    </row>
    <row r="2086" spans="1:9">
      <c r="A2086" s="318"/>
      <c r="B2086" s="279"/>
      <c r="C2086" s="327"/>
      <c r="D2086" s="319"/>
      <c r="E2086" s="319"/>
      <c r="F2086" s="284"/>
      <c r="G2086" s="284"/>
      <c r="H2086" s="284"/>
      <c r="I2086" s="284"/>
    </row>
    <row r="2087" spans="1:9">
      <c r="A2087" s="318"/>
      <c r="B2087" s="279"/>
      <c r="C2087" s="327"/>
      <c r="D2087" s="319"/>
      <c r="E2087" s="319"/>
      <c r="F2087" s="284"/>
      <c r="G2087" s="284"/>
      <c r="H2087" s="284"/>
      <c r="I2087" s="284"/>
    </row>
    <row r="2088" spans="1:9">
      <c r="A2088" s="318"/>
      <c r="B2088" s="279"/>
      <c r="C2088" s="327"/>
      <c r="D2088" s="319"/>
      <c r="E2088" s="319"/>
      <c r="F2088" s="284"/>
      <c r="G2088" s="284"/>
      <c r="H2088" s="284"/>
      <c r="I2088" s="284"/>
    </row>
    <row r="2089" spans="1:9">
      <c r="A2089" s="318"/>
      <c r="B2089" s="279"/>
      <c r="C2089" s="327"/>
      <c r="D2089" s="319"/>
      <c r="E2089" s="319"/>
      <c r="F2089" s="284"/>
      <c r="G2089" s="284"/>
      <c r="H2089" s="284"/>
      <c r="I2089" s="284"/>
    </row>
    <row r="2090" spans="1:9">
      <c r="A2090" s="318"/>
      <c r="B2090" s="279"/>
      <c r="C2090" s="327"/>
      <c r="D2090" s="319"/>
      <c r="E2090" s="319"/>
      <c r="F2090" s="284"/>
      <c r="G2090" s="284"/>
      <c r="H2090" s="284"/>
      <c r="I2090" s="284"/>
    </row>
    <row r="2091" spans="1:9">
      <c r="A2091" s="318"/>
      <c r="B2091" s="279"/>
      <c r="C2091" s="327"/>
      <c r="D2091" s="319"/>
      <c r="E2091" s="319"/>
      <c r="F2091" s="284"/>
      <c r="G2091" s="284"/>
      <c r="H2091" s="284"/>
      <c r="I2091" s="284"/>
    </row>
    <row r="2092" spans="1:9">
      <c r="A2092" s="318"/>
      <c r="B2092" s="279"/>
      <c r="C2092" s="327"/>
      <c r="D2092" s="319"/>
      <c r="E2092" s="319"/>
      <c r="F2092" s="284"/>
      <c r="G2092" s="284"/>
      <c r="H2092" s="284"/>
      <c r="I2092" s="284"/>
    </row>
    <row r="2093" spans="1:9">
      <c r="A2093" s="318"/>
      <c r="B2093" s="279"/>
      <c r="C2093" s="327"/>
      <c r="D2093" s="319"/>
      <c r="E2093" s="319"/>
      <c r="F2093" s="284"/>
      <c r="G2093" s="284"/>
      <c r="H2093" s="284"/>
      <c r="I2093" s="284"/>
    </row>
    <row r="2094" spans="1:9">
      <c r="A2094" s="318"/>
      <c r="B2094" s="279"/>
      <c r="C2094" s="327"/>
      <c r="D2094" s="319"/>
      <c r="E2094" s="319"/>
      <c r="F2094" s="284"/>
      <c r="G2094" s="284"/>
      <c r="H2094" s="284"/>
      <c r="I2094" s="284"/>
    </row>
    <row r="2095" spans="1:9">
      <c r="A2095" s="318"/>
      <c r="B2095" s="279"/>
      <c r="C2095" s="327"/>
      <c r="D2095" s="319"/>
      <c r="E2095" s="319"/>
      <c r="F2095" s="284"/>
      <c r="G2095" s="284"/>
      <c r="H2095" s="284"/>
      <c r="I2095" s="284"/>
    </row>
    <row r="2096" spans="1:9">
      <c r="A2096" s="318"/>
      <c r="B2096" s="279"/>
      <c r="C2096" s="327"/>
      <c r="D2096" s="319"/>
      <c r="E2096" s="319"/>
      <c r="F2096" s="284"/>
      <c r="G2096" s="284"/>
      <c r="H2096" s="284"/>
      <c r="I2096" s="284"/>
    </row>
    <row r="2097" spans="1:9">
      <c r="A2097" s="318"/>
      <c r="B2097" s="279"/>
      <c r="C2097" s="327"/>
      <c r="D2097" s="319"/>
      <c r="E2097" s="319"/>
      <c r="F2097" s="284"/>
      <c r="G2097" s="284"/>
      <c r="H2097" s="284"/>
      <c r="I2097" s="284"/>
    </row>
    <row r="2098" spans="1:9">
      <c r="A2098" s="318"/>
      <c r="B2098" s="279"/>
      <c r="C2098" s="327"/>
      <c r="D2098" s="319"/>
      <c r="E2098" s="319"/>
      <c r="F2098" s="284"/>
      <c r="G2098" s="284"/>
      <c r="H2098" s="284"/>
      <c r="I2098" s="284"/>
    </row>
    <row r="2099" spans="1:9">
      <c r="A2099" s="318"/>
      <c r="B2099" s="279"/>
      <c r="C2099" s="327"/>
      <c r="D2099" s="319"/>
      <c r="E2099" s="319"/>
      <c r="F2099" s="284"/>
      <c r="G2099" s="284"/>
      <c r="H2099" s="284"/>
      <c r="I2099" s="284"/>
    </row>
    <row r="2100" spans="1:9">
      <c r="A2100" s="318"/>
      <c r="B2100" s="279"/>
      <c r="C2100" s="327"/>
      <c r="D2100" s="319"/>
      <c r="E2100" s="319"/>
      <c r="F2100" s="284"/>
      <c r="G2100" s="284"/>
      <c r="H2100" s="284"/>
      <c r="I2100" s="284"/>
    </row>
    <row r="2101" spans="1:9">
      <c r="A2101" s="318"/>
      <c r="B2101" s="279"/>
      <c r="C2101" s="327"/>
      <c r="D2101" s="319"/>
      <c r="E2101" s="319"/>
      <c r="F2101" s="284"/>
      <c r="G2101" s="284"/>
      <c r="H2101" s="284"/>
      <c r="I2101" s="284"/>
    </row>
    <row r="2102" spans="1:9">
      <c r="A2102" s="318"/>
      <c r="B2102" s="279"/>
      <c r="C2102" s="327"/>
      <c r="D2102" s="319"/>
      <c r="E2102" s="319"/>
      <c r="F2102" s="284"/>
      <c r="G2102" s="284"/>
      <c r="H2102" s="284"/>
      <c r="I2102" s="284"/>
    </row>
    <row r="2103" spans="1:9">
      <c r="A2103" s="318"/>
      <c r="B2103" s="279"/>
      <c r="C2103" s="327"/>
      <c r="D2103" s="319"/>
      <c r="E2103" s="319"/>
      <c r="F2103" s="284"/>
      <c r="G2103" s="284"/>
      <c r="H2103" s="284"/>
      <c r="I2103" s="284"/>
    </row>
    <row r="2104" spans="1:9">
      <c r="A2104" s="318"/>
      <c r="B2104" s="279"/>
      <c r="C2104" s="327"/>
      <c r="D2104" s="319"/>
      <c r="E2104" s="319"/>
      <c r="F2104" s="284"/>
      <c r="G2104" s="284"/>
      <c r="H2104" s="284"/>
      <c r="I2104" s="284"/>
    </row>
    <row r="2105" spans="1:9">
      <c r="A2105" s="318"/>
      <c r="B2105" s="279"/>
      <c r="C2105" s="327"/>
      <c r="D2105" s="319"/>
      <c r="E2105" s="319"/>
      <c r="F2105" s="284"/>
      <c r="G2105" s="284"/>
      <c r="H2105" s="284"/>
      <c r="I2105" s="284"/>
    </row>
    <row r="2106" spans="1:9">
      <c r="A2106" s="318"/>
      <c r="B2106" s="279"/>
      <c r="C2106" s="327"/>
      <c r="D2106" s="319"/>
      <c r="E2106" s="319"/>
      <c r="F2106" s="284"/>
      <c r="G2106" s="284"/>
      <c r="H2106" s="284"/>
      <c r="I2106" s="284"/>
    </row>
    <row r="2107" spans="1:9">
      <c r="A2107" s="318"/>
      <c r="B2107" s="279"/>
      <c r="C2107" s="327"/>
      <c r="D2107" s="319"/>
      <c r="E2107" s="319"/>
      <c r="F2107" s="284"/>
      <c r="G2107" s="284"/>
      <c r="H2107" s="284"/>
      <c r="I2107" s="284"/>
    </row>
    <row r="2108" spans="1:9">
      <c r="A2108" s="318"/>
      <c r="B2108" s="279"/>
      <c r="C2108" s="327"/>
      <c r="D2108" s="319"/>
      <c r="E2108" s="319"/>
      <c r="F2108" s="284"/>
      <c r="G2108" s="284"/>
      <c r="H2108" s="284"/>
      <c r="I2108" s="284"/>
    </row>
    <row r="2109" spans="1:9">
      <c r="A2109" s="318"/>
      <c r="B2109" s="279"/>
      <c r="C2109" s="327"/>
      <c r="D2109" s="319"/>
      <c r="E2109" s="319"/>
      <c r="F2109" s="284"/>
      <c r="G2109" s="284"/>
      <c r="H2109" s="284"/>
      <c r="I2109" s="284"/>
    </row>
    <row r="2110" spans="1:9">
      <c r="A2110" s="318"/>
      <c r="B2110" s="279"/>
      <c r="C2110" s="327"/>
      <c r="D2110" s="319"/>
      <c r="E2110" s="319"/>
      <c r="F2110" s="284"/>
      <c r="G2110" s="284"/>
      <c r="H2110" s="284"/>
      <c r="I2110" s="284"/>
    </row>
    <row r="2111" spans="1:9">
      <c r="A2111" s="318"/>
      <c r="B2111" s="279"/>
      <c r="C2111" s="327"/>
      <c r="D2111" s="319"/>
      <c r="E2111" s="319"/>
      <c r="F2111" s="284"/>
      <c r="G2111" s="284"/>
      <c r="H2111" s="284"/>
      <c r="I2111" s="284"/>
    </row>
    <row r="2112" spans="1:9">
      <c r="A2112" s="318"/>
      <c r="B2112" s="279"/>
      <c r="C2112" s="327"/>
      <c r="D2112" s="319"/>
      <c r="E2112" s="319"/>
      <c r="F2112" s="284"/>
      <c r="G2112" s="284"/>
      <c r="H2112" s="284"/>
      <c r="I2112" s="284"/>
    </row>
    <row r="2113" spans="1:9">
      <c r="A2113" s="318"/>
      <c r="B2113" s="279"/>
      <c r="C2113" s="327"/>
      <c r="D2113" s="319"/>
      <c r="E2113" s="319"/>
      <c r="F2113" s="284"/>
      <c r="G2113" s="284"/>
      <c r="H2113" s="284"/>
      <c r="I2113" s="284"/>
    </row>
    <row r="2114" spans="1:9">
      <c r="A2114" s="318"/>
      <c r="B2114" s="279"/>
      <c r="C2114" s="327"/>
      <c r="D2114" s="319"/>
      <c r="E2114" s="319"/>
      <c r="F2114" s="284"/>
      <c r="G2114" s="284"/>
      <c r="H2114" s="284"/>
      <c r="I2114" s="284"/>
    </row>
    <row r="2115" spans="1:9">
      <c r="A2115" s="318"/>
      <c r="B2115" s="279"/>
      <c r="C2115" s="327"/>
      <c r="D2115" s="319"/>
      <c r="E2115" s="319"/>
      <c r="F2115" s="284"/>
      <c r="G2115" s="284"/>
      <c r="H2115" s="284"/>
      <c r="I2115" s="284"/>
    </row>
    <row r="2116" spans="1:9">
      <c r="A2116" s="318"/>
      <c r="B2116" s="279"/>
      <c r="C2116" s="327"/>
      <c r="D2116" s="319"/>
      <c r="E2116" s="319"/>
      <c r="F2116" s="284"/>
      <c r="G2116" s="284"/>
      <c r="H2116" s="284"/>
      <c r="I2116" s="284"/>
    </row>
    <row r="2117" spans="1:9">
      <c r="A2117" s="318"/>
      <c r="B2117" s="279"/>
      <c r="C2117" s="327"/>
      <c r="D2117" s="319"/>
      <c r="E2117" s="319"/>
      <c r="F2117" s="284"/>
      <c r="G2117" s="284"/>
      <c r="H2117" s="284"/>
      <c r="I2117" s="284"/>
    </row>
    <row r="2118" spans="1:9">
      <c r="A2118" s="318"/>
      <c r="B2118" s="279"/>
      <c r="C2118" s="327"/>
      <c r="D2118" s="319"/>
      <c r="E2118" s="319"/>
      <c r="F2118" s="284"/>
      <c r="G2118" s="284"/>
      <c r="H2118" s="284"/>
      <c r="I2118" s="284"/>
    </row>
    <row r="2119" spans="1:9">
      <c r="A2119" s="318"/>
      <c r="B2119" s="279"/>
      <c r="C2119" s="327"/>
      <c r="D2119" s="319"/>
      <c r="E2119" s="319"/>
      <c r="F2119" s="284"/>
      <c r="G2119" s="284"/>
      <c r="H2119" s="284"/>
      <c r="I2119" s="284"/>
    </row>
    <row r="2120" spans="1:9">
      <c r="A2120" s="318"/>
      <c r="B2120" s="279"/>
      <c r="C2120" s="327"/>
      <c r="D2120" s="319"/>
      <c r="E2120" s="319"/>
      <c r="F2120" s="284"/>
      <c r="G2120" s="284"/>
      <c r="H2120" s="284"/>
      <c r="I2120" s="284"/>
    </row>
    <row r="2121" spans="1:9">
      <c r="A2121" s="318"/>
      <c r="B2121" s="279"/>
      <c r="C2121" s="327"/>
      <c r="D2121" s="319"/>
      <c r="E2121" s="319"/>
      <c r="F2121" s="284"/>
      <c r="G2121" s="284"/>
      <c r="H2121" s="284"/>
      <c r="I2121" s="284"/>
    </row>
    <row r="2122" spans="1:9">
      <c r="A2122" s="318"/>
      <c r="B2122" s="279"/>
      <c r="C2122" s="327"/>
      <c r="D2122" s="319"/>
      <c r="E2122" s="319"/>
      <c r="F2122" s="284"/>
      <c r="G2122" s="284"/>
      <c r="H2122" s="284"/>
      <c r="I2122" s="284"/>
    </row>
    <row r="2123" spans="1:9">
      <c r="A2123" s="318"/>
      <c r="B2123" s="279"/>
      <c r="C2123" s="327"/>
      <c r="D2123" s="319"/>
      <c r="E2123" s="319"/>
      <c r="F2123" s="284"/>
      <c r="G2123" s="284"/>
      <c r="H2123" s="284"/>
      <c r="I2123" s="284"/>
    </row>
    <row r="2124" spans="1:9">
      <c r="A2124" s="318"/>
      <c r="B2124" s="279"/>
      <c r="C2124" s="327"/>
      <c r="D2124" s="319"/>
      <c r="E2124" s="319"/>
      <c r="F2124" s="284"/>
      <c r="G2124" s="284"/>
      <c r="H2124" s="284"/>
      <c r="I2124" s="284"/>
    </row>
    <row r="2125" spans="1:9">
      <c r="A2125" s="318"/>
      <c r="B2125" s="279"/>
      <c r="C2125" s="327"/>
      <c r="D2125" s="319"/>
      <c r="E2125" s="319"/>
      <c r="F2125" s="284"/>
      <c r="G2125" s="284"/>
      <c r="H2125" s="284"/>
      <c r="I2125" s="284"/>
    </row>
    <row r="2126" spans="1:9">
      <c r="A2126" s="318"/>
      <c r="B2126" s="279"/>
      <c r="C2126" s="327"/>
      <c r="D2126" s="319"/>
      <c r="E2126" s="319"/>
      <c r="F2126" s="284"/>
      <c r="G2126" s="284"/>
      <c r="H2126" s="284"/>
      <c r="I2126" s="284"/>
    </row>
    <row r="2127" spans="1:9">
      <c r="A2127" s="318"/>
      <c r="B2127" s="279"/>
      <c r="C2127" s="327"/>
      <c r="D2127" s="319"/>
      <c r="E2127" s="319"/>
      <c r="F2127" s="284"/>
      <c r="G2127" s="284"/>
      <c r="H2127" s="284"/>
      <c r="I2127" s="284"/>
    </row>
    <row r="2128" spans="1:9">
      <c r="A2128" s="318"/>
      <c r="B2128" s="279"/>
      <c r="C2128" s="327"/>
      <c r="D2128" s="319"/>
      <c r="E2128" s="319"/>
      <c r="F2128" s="284"/>
      <c r="G2128" s="284"/>
      <c r="H2128" s="284"/>
      <c r="I2128" s="284"/>
    </row>
    <row r="2129" spans="1:9">
      <c r="A2129" s="318"/>
      <c r="B2129" s="279"/>
      <c r="C2129" s="327"/>
      <c r="D2129" s="319"/>
      <c r="E2129" s="319"/>
      <c r="F2129" s="284"/>
      <c r="G2129" s="284"/>
      <c r="H2129" s="284"/>
      <c r="I2129" s="284"/>
    </row>
    <row r="2130" spans="1:9">
      <c r="A2130" s="318"/>
      <c r="B2130" s="279"/>
      <c r="C2130" s="327"/>
      <c r="D2130" s="319"/>
      <c r="E2130" s="319"/>
      <c r="F2130" s="284"/>
      <c r="G2130" s="284"/>
      <c r="H2130" s="284"/>
      <c r="I2130" s="284"/>
    </row>
    <row r="2131" spans="1:9">
      <c r="A2131" s="318"/>
      <c r="B2131" s="279"/>
      <c r="C2131" s="327"/>
      <c r="D2131" s="319"/>
      <c r="E2131" s="319"/>
      <c r="F2131" s="284"/>
      <c r="G2131" s="284"/>
      <c r="H2131" s="284"/>
      <c r="I2131" s="284"/>
    </row>
    <row r="2132" spans="1:9">
      <c r="A2132" s="318"/>
      <c r="B2132" s="279"/>
      <c r="C2132" s="327"/>
      <c r="D2132" s="319"/>
      <c r="E2132" s="319"/>
      <c r="F2132" s="284"/>
      <c r="G2132" s="284"/>
      <c r="H2132" s="284"/>
      <c r="I2132" s="284"/>
    </row>
    <row r="2133" spans="1:9">
      <c r="A2133" s="318"/>
      <c r="B2133" s="279"/>
      <c r="C2133" s="327"/>
      <c r="D2133" s="319"/>
      <c r="E2133" s="319"/>
      <c r="F2133" s="284"/>
      <c r="G2133" s="284"/>
      <c r="H2133" s="284"/>
      <c r="I2133" s="284"/>
    </row>
    <row r="2134" spans="1:9">
      <c r="A2134" s="318"/>
      <c r="B2134" s="279"/>
      <c r="C2134" s="327"/>
      <c r="D2134" s="319"/>
      <c r="E2134" s="319"/>
      <c r="F2134" s="284"/>
      <c r="G2134" s="284"/>
      <c r="H2134" s="284"/>
      <c r="I2134" s="284"/>
    </row>
    <row r="2135" spans="1:9">
      <c r="A2135" s="318"/>
      <c r="B2135" s="279"/>
      <c r="C2135" s="327"/>
      <c r="D2135" s="319"/>
      <c r="E2135" s="319"/>
      <c r="F2135" s="284"/>
      <c r="G2135" s="284"/>
      <c r="H2135" s="284"/>
      <c r="I2135" s="284"/>
    </row>
    <row r="2136" spans="1:9">
      <c r="A2136" s="318"/>
      <c r="B2136" s="279"/>
      <c r="C2136" s="327"/>
      <c r="D2136" s="319"/>
      <c r="E2136" s="319"/>
      <c r="F2136" s="284"/>
      <c r="G2136" s="284"/>
      <c r="H2136" s="284"/>
      <c r="I2136" s="284"/>
    </row>
    <row r="2137" spans="1:9">
      <c r="A2137" s="318"/>
      <c r="B2137" s="279"/>
      <c r="C2137" s="327"/>
      <c r="D2137" s="319"/>
      <c r="E2137" s="319"/>
      <c r="F2137" s="284"/>
      <c r="G2137" s="284"/>
      <c r="H2137" s="284"/>
      <c r="I2137" s="284"/>
    </row>
    <row r="2138" spans="1:9">
      <c r="A2138" s="318"/>
      <c r="B2138" s="279"/>
      <c r="C2138" s="327"/>
      <c r="D2138" s="319"/>
      <c r="E2138" s="319"/>
      <c r="F2138" s="284"/>
      <c r="G2138" s="284"/>
      <c r="H2138" s="284"/>
      <c r="I2138" s="284"/>
    </row>
    <row r="2139" spans="1:9">
      <c r="A2139" s="318"/>
      <c r="B2139" s="279"/>
      <c r="C2139" s="327"/>
      <c r="D2139" s="319"/>
      <c r="E2139" s="319"/>
      <c r="F2139" s="284"/>
      <c r="G2139" s="284"/>
      <c r="H2139" s="284"/>
      <c r="I2139" s="284"/>
    </row>
    <row r="2140" spans="1:9">
      <c r="A2140" s="318"/>
      <c r="B2140" s="279"/>
      <c r="C2140" s="327"/>
      <c r="D2140" s="319"/>
      <c r="E2140" s="319"/>
      <c r="F2140" s="284"/>
      <c r="G2140" s="284"/>
      <c r="H2140" s="284"/>
      <c r="I2140" s="284"/>
    </row>
    <row r="2141" spans="1:9">
      <c r="A2141" s="318"/>
      <c r="B2141" s="279"/>
      <c r="C2141" s="327"/>
      <c r="D2141" s="319"/>
      <c r="E2141" s="319"/>
      <c r="F2141" s="284"/>
      <c r="G2141" s="284"/>
      <c r="H2141" s="284"/>
      <c r="I2141" s="284"/>
    </row>
    <row r="2142" spans="1:9">
      <c r="A2142" s="318"/>
      <c r="B2142" s="279"/>
      <c r="C2142" s="327"/>
      <c r="D2142" s="319"/>
      <c r="E2142" s="319"/>
      <c r="F2142" s="284"/>
      <c r="G2142" s="284"/>
      <c r="H2142" s="284"/>
      <c r="I2142" s="284"/>
    </row>
    <row r="2143" spans="1:9">
      <c r="A2143" s="318"/>
      <c r="B2143" s="279"/>
      <c r="C2143" s="327"/>
      <c r="D2143" s="319"/>
      <c r="E2143" s="319"/>
      <c r="F2143" s="284"/>
      <c r="G2143" s="284"/>
      <c r="H2143" s="284"/>
      <c r="I2143" s="284"/>
    </row>
    <row r="2144" spans="1:9">
      <c r="A2144" s="318"/>
      <c r="B2144" s="279"/>
      <c r="C2144" s="327"/>
      <c r="D2144" s="319"/>
      <c r="E2144" s="319"/>
      <c r="F2144" s="284"/>
      <c r="G2144" s="284"/>
      <c r="H2144" s="284"/>
      <c r="I2144" s="284"/>
    </row>
    <row r="2145" spans="1:9">
      <c r="A2145" s="318"/>
      <c r="B2145" s="279"/>
      <c r="C2145" s="327"/>
      <c r="D2145" s="319"/>
      <c r="E2145" s="319"/>
      <c r="F2145" s="284"/>
      <c r="G2145" s="284"/>
      <c r="H2145" s="284"/>
      <c r="I2145" s="284"/>
    </row>
  </sheetData>
  <sheetProtection algorithmName="SHA-512" hashValue="m4rM4JazW7/aD7odxHUkoqM/YQjuuuN/JmdnyseYxdpPBtVyQi3l6+iPeeGEGHbu8EZDYaZupmIcU6m1bGz4tQ==" saltValue="eyFdA5l1vJ0dQfnkB1RUOg==" spinCount="100000" sheet="1" objects="1" scenarios="1"/>
  <mergeCells count="48">
    <mergeCell ref="B23:I23"/>
    <mergeCell ref="B24:I24"/>
    <mergeCell ref="B25:I25"/>
    <mergeCell ref="B14:I14"/>
    <mergeCell ref="B16:I16"/>
    <mergeCell ref="B17:I17"/>
    <mergeCell ref="B18:I18"/>
    <mergeCell ref="B19:I19"/>
    <mergeCell ref="B20:I20"/>
    <mergeCell ref="B21:I21"/>
    <mergeCell ref="B22:I22"/>
    <mergeCell ref="B11:G11"/>
    <mergeCell ref="B12:G12"/>
    <mergeCell ref="B15:I15"/>
    <mergeCell ref="B2:G2"/>
    <mergeCell ref="B3:G3"/>
    <mergeCell ref="B4:G4"/>
    <mergeCell ref="B5:G5"/>
    <mergeCell ref="B6:G6"/>
    <mergeCell ref="B13:G13"/>
    <mergeCell ref="B7:G7"/>
    <mergeCell ref="B8:G8"/>
    <mergeCell ref="B9:G9"/>
    <mergeCell ref="B10:G10"/>
    <mergeCell ref="A320:F320"/>
    <mergeCell ref="A179:B179"/>
    <mergeCell ref="F179:G179"/>
    <mergeCell ref="A198:B198"/>
    <mergeCell ref="F198:G198"/>
    <mergeCell ref="A214:B214"/>
    <mergeCell ref="F214:G214"/>
    <mergeCell ref="A246:F246"/>
    <mergeCell ref="A276:F276"/>
    <mergeCell ref="A314:F314"/>
    <mergeCell ref="A317:F317"/>
    <mergeCell ref="A319:I319"/>
    <mergeCell ref="A105:B105"/>
    <mergeCell ref="F105:G105"/>
    <mergeCell ref="A145:B145"/>
    <mergeCell ref="F145:G145"/>
    <mergeCell ref="A168:B168"/>
    <mergeCell ref="F168:G168"/>
    <mergeCell ref="A31:B31"/>
    <mergeCell ref="F31:G31"/>
    <mergeCell ref="A71:B71"/>
    <mergeCell ref="F71:G71"/>
    <mergeCell ref="A95:B95"/>
    <mergeCell ref="F95:G95"/>
  </mergeCells>
  <conditionalFormatting sqref="A3 A170:A178">
    <cfRule type="expression" dxfId="103" priority="2">
      <formula>CELL("protect", INDIRECT(ADDRESS(ROW(),COLUMN())))=0</formula>
    </cfRule>
  </conditionalFormatting>
  <conditionalFormatting sqref="A27:A30 A73:A94 A96:A104 A147:A167 A181:A197">
    <cfRule type="expression" dxfId="102" priority="10">
      <formula>CELL("protect", INDIRECT(ADDRESS(ROW(),COLUMN())))=0</formula>
    </cfRule>
  </conditionalFormatting>
  <conditionalFormatting sqref="A33:A70">
    <cfRule type="expression" dxfId="101" priority="6">
      <formula>CELL("protect", INDIRECT(ADDRESS(ROW(),COLUMN())))=0</formula>
    </cfRule>
  </conditionalFormatting>
  <conditionalFormatting sqref="A107:A144">
    <cfRule type="expression" dxfId="100" priority="1">
      <formula>CELL("protect", INDIRECT(ADDRESS(ROW(),COLUMN())))=0</formula>
    </cfRule>
  </conditionalFormatting>
  <conditionalFormatting sqref="A200:A213">
    <cfRule type="expression" dxfId="99" priority="8">
      <formula>CELL("protect", INDIRECT(ADDRESS(ROW(),COLUMN())))=0</formula>
    </cfRule>
  </conditionalFormatting>
  <conditionalFormatting sqref="D1">
    <cfRule type="expression" dxfId="98" priority="4">
      <formula>CELL("protect", INDIRECT(ADDRESS(ROW(),COLUMN())))=0</formula>
    </cfRule>
  </conditionalFormatting>
  <conditionalFormatting sqref="H1:I2">
    <cfRule type="expression" dxfId="97" priority="3">
      <formula>CELL("protect", INDIRECT(ADDRESS(ROW(),COLUMN())))=0</formula>
    </cfRule>
  </conditionalFormatting>
  <dataValidations count="1">
    <dataValidation type="custom" showErrorMessage="1" errorTitle="Nepravilen vnos cene" error="Cena mora biti nenegativno število z največ dvema decimalkama!" sqref="F27:G30 F200:G213 F34:F50 F73:G94 F97:G104 G144 G62 F63:G64 F181:G197 G107:G117 F147:G167 G33:G51 G65:G70 F65:F69 F108:F116 F118:G143 F52:G61 F170:G178" xr:uid="{9D4D8ECE-C6CC-4E9D-BB4E-7F46C6F6CF2D}">
      <formula1>AND(ISNUMBER(F27),F27&gt;=0,ROUND(F27*100,6)-INT(F27*100)=0,NOT(ISBLANK(F27)))</formula1>
    </dataValidation>
  </dataValidations>
  <pageMargins left="0.59055118110236227" right="0.39370078740157483" top="0.98425196850393704" bottom="0.98425196850393704" header="0.19685039370078741" footer="0.19685039370078741"/>
  <pageSetup paperSize="9" scale="69" orientation="landscape" r:id="rId1"/>
  <headerFooter alignWithMargins="0">
    <oddHeader>&amp;LRTP 110/20 kV LCL
(Logistični center Ljubljana) s 110 kV vključitvijo&amp;R&amp;G</oddHeader>
    <oddFooter>&amp;LPZI: Elektroinštalacije
Datoteka: &amp;F&amp;RStran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1D8EE-99DA-4A53-BE1A-95B1E9FCF7A5}">
  <sheetPr>
    <tabColor indexed="47"/>
  </sheetPr>
  <dimension ref="A1:K436"/>
  <sheetViews>
    <sheetView view="pageBreakPreview" zoomScaleNormal="85" zoomScaleSheetLayoutView="100" workbookViewId="0">
      <pane ySplit="7" topLeftCell="A24" activePane="bottomLeft" state="frozen"/>
      <selection activeCell="G18" sqref="G18"/>
      <selection pane="bottomLeft" activeCell="B24" sqref="B24:I24"/>
    </sheetView>
  </sheetViews>
  <sheetFormatPr defaultColWidth="9.140625" defaultRowHeight="15"/>
  <cols>
    <col min="1" max="1" width="9.42578125" style="280" customWidth="1"/>
    <col min="2" max="2" width="78" style="281" customWidth="1"/>
    <col min="3" max="3" width="10.7109375" style="282" customWidth="1"/>
    <col min="4" max="4" width="15" style="283" customWidth="1"/>
    <col min="5" max="5" width="13" style="283" customWidth="1"/>
    <col min="6" max="7" width="17.7109375" style="284" customWidth="1"/>
    <col min="8" max="9" width="17.7109375" style="283" customWidth="1"/>
    <col min="10" max="16384" width="9.140625" style="191"/>
  </cols>
  <sheetData>
    <row r="1" spans="1:9" s="172" customFormat="1" ht="47.25">
      <c r="A1" s="167" t="s">
        <v>4</v>
      </c>
      <c r="B1" s="168" t="s">
        <v>5</v>
      </c>
      <c r="C1" s="167" t="s">
        <v>0</v>
      </c>
      <c r="D1" s="169" t="s">
        <v>968</v>
      </c>
      <c r="E1" s="170" t="s">
        <v>969</v>
      </c>
      <c r="F1" s="167" t="s">
        <v>238</v>
      </c>
      <c r="G1" s="167" t="s">
        <v>6</v>
      </c>
      <c r="H1" s="171" t="s">
        <v>970</v>
      </c>
      <c r="I1" s="171" t="s">
        <v>971</v>
      </c>
    </row>
    <row r="2" spans="1:9" s="175" customFormat="1" ht="16.5" thickBot="1">
      <c r="A2" s="173"/>
      <c r="B2" s="559" t="s">
        <v>7</v>
      </c>
      <c r="C2" s="559"/>
      <c r="D2" s="559"/>
      <c r="E2" s="559"/>
      <c r="F2" s="559"/>
      <c r="G2" s="559"/>
      <c r="H2" s="169"/>
      <c r="I2" s="174"/>
    </row>
    <row r="3" spans="1:9" s="179" customFormat="1" ht="15.75">
      <c r="A3" s="176"/>
      <c r="B3" s="560" t="s">
        <v>972</v>
      </c>
      <c r="C3" s="560"/>
      <c r="D3" s="560"/>
      <c r="E3" s="560"/>
      <c r="F3" s="560"/>
      <c r="G3" s="560"/>
      <c r="H3" s="177"/>
      <c r="I3" s="178"/>
    </row>
    <row r="4" spans="1:9" s="175" customFormat="1">
      <c r="A4" s="180">
        <v>1</v>
      </c>
      <c r="B4" s="551" t="s">
        <v>973</v>
      </c>
      <c r="C4" s="551"/>
      <c r="D4" s="551"/>
      <c r="E4" s="551"/>
      <c r="F4" s="551"/>
      <c r="G4" s="551"/>
      <c r="H4" s="181">
        <f>H215</f>
        <v>0</v>
      </c>
      <c r="I4" s="182">
        <f>I215</f>
        <v>0</v>
      </c>
    </row>
    <row r="5" spans="1:9" s="175" customFormat="1">
      <c r="A5" s="180">
        <v>2</v>
      </c>
      <c r="B5" s="551" t="s">
        <v>974</v>
      </c>
      <c r="C5" s="551"/>
      <c r="D5" s="551"/>
      <c r="E5" s="551"/>
      <c r="F5" s="551"/>
      <c r="G5" s="551"/>
      <c r="H5" s="181">
        <f>H256</f>
        <v>0</v>
      </c>
      <c r="I5" s="182">
        <f>I256</f>
        <v>0</v>
      </c>
    </row>
    <row r="6" spans="1:9" s="175" customFormat="1">
      <c r="A6" s="180">
        <v>3</v>
      </c>
      <c r="B6" s="551" t="s">
        <v>975</v>
      </c>
      <c r="C6" s="551"/>
      <c r="D6" s="551"/>
      <c r="E6" s="551"/>
      <c r="F6" s="551"/>
      <c r="G6" s="551"/>
      <c r="H6" s="181">
        <f>H436</f>
        <v>0</v>
      </c>
      <c r="I6" s="182">
        <f>I436</f>
        <v>0</v>
      </c>
    </row>
    <row r="7" spans="1:9" s="175" customFormat="1" ht="15.75">
      <c r="A7" s="183"/>
      <c r="B7" s="556" t="s">
        <v>976</v>
      </c>
      <c r="C7" s="556"/>
      <c r="D7" s="556"/>
      <c r="E7" s="556"/>
      <c r="F7" s="556"/>
      <c r="G7" s="556"/>
      <c r="H7" s="184">
        <f>SUM(H4:H6)</f>
        <v>0</v>
      </c>
      <c r="I7" s="185">
        <f>SUM(I4:I6)</f>
        <v>0</v>
      </c>
    </row>
    <row r="8" spans="1:9" s="175" customFormat="1" ht="15.75">
      <c r="A8" s="561"/>
      <c r="B8" s="562"/>
      <c r="C8" s="562"/>
      <c r="D8" s="562"/>
      <c r="E8" s="562"/>
      <c r="F8" s="562"/>
      <c r="G8" s="562"/>
      <c r="H8" s="562"/>
      <c r="I8" s="563"/>
    </row>
    <row r="9" spans="1:9" s="279" customFormat="1" ht="25.5" customHeight="1">
      <c r="A9" s="354"/>
      <c r="B9" s="557" t="s">
        <v>609</v>
      </c>
      <c r="C9" s="557"/>
      <c r="D9" s="557"/>
      <c r="E9" s="557"/>
      <c r="F9" s="557"/>
      <c r="G9" s="557"/>
      <c r="H9" s="557"/>
      <c r="I9" s="558"/>
    </row>
    <row r="10" spans="1:9" s="279" customFormat="1" ht="15.75">
      <c r="A10" s="354"/>
      <c r="B10" s="552" t="s">
        <v>1375</v>
      </c>
      <c r="C10" s="552"/>
      <c r="D10" s="552"/>
      <c r="E10" s="552"/>
      <c r="F10" s="552"/>
      <c r="G10" s="552"/>
      <c r="H10" s="552"/>
      <c r="I10" s="553"/>
    </row>
    <row r="11" spans="1:9" s="279" customFormat="1" ht="30.75" customHeight="1">
      <c r="A11" s="354"/>
      <c r="B11" s="552" t="s">
        <v>1384</v>
      </c>
      <c r="C11" s="552"/>
      <c r="D11" s="552"/>
      <c r="E11" s="552"/>
      <c r="F11" s="552"/>
      <c r="G11" s="552"/>
      <c r="H11" s="552"/>
      <c r="I11" s="553"/>
    </row>
    <row r="12" spans="1:9" s="279" customFormat="1" ht="15.75">
      <c r="A12" s="354"/>
      <c r="B12" s="552" t="s">
        <v>1385</v>
      </c>
      <c r="C12" s="552"/>
      <c r="D12" s="552"/>
      <c r="E12" s="552"/>
      <c r="F12" s="552"/>
      <c r="G12" s="552"/>
      <c r="H12" s="552"/>
      <c r="I12" s="553"/>
    </row>
    <row r="13" spans="1:9" s="279" customFormat="1" ht="15.75">
      <c r="A13" s="354"/>
      <c r="B13" s="552" t="s">
        <v>1386</v>
      </c>
      <c r="C13" s="552"/>
      <c r="D13" s="552"/>
      <c r="E13" s="552"/>
      <c r="F13" s="552"/>
      <c r="G13" s="552"/>
      <c r="H13" s="552"/>
      <c r="I13" s="553"/>
    </row>
    <row r="14" spans="1:9" s="279" customFormat="1" ht="15.75">
      <c r="A14" s="354"/>
      <c r="B14" s="552" t="s">
        <v>1387</v>
      </c>
      <c r="C14" s="552"/>
      <c r="D14" s="552"/>
      <c r="E14" s="552"/>
      <c r="F14" s="552"/>
      <c r="G14" s="552"/>
      <c r="H14" s="552"/>
      <c r="I14" s="553"/>
    </row>
    <row r="15" spans="1:9" s="279" customFormat="1" ht="15.75">
      <c r="A15" s="354"/>
      <c r="B15" s="552" t="s">
        <v>1388</v>
      </c>
      <c r="C15" s="552"/>
      <c r="D15" s="552"/>
      <c r="E15" s="552"/>
      <c r="F15" s="552"/>
      <c r="G15" s="552"/>
      <c r="H15" s="552"/>
      <c r="I15" s="553"/>
    </row>
    <row r="16" spans="1:9" s="279" customFormat="1" ht="15.75">
      <c r="A16" s="354"/>
      <c r="B16" s="552" t="s">
        <v>1389</v>
      </c>
      <c r="C16" s="552"/>
      <c r="D16" s="552"/>
      <c r="E16" s="552"/>
      <c r="F16" s="552"/>
      <c r="G16" s="552"/>
      <c r="H16" s="552"/>
      <c r="I16" s="553"/>
    </row>
    <row r="17" spans="1:9" s="279" customFormat="1" ht="15.75">
      <c r="A17" s="354"/>
      <c r="B17" s="552" t="s">
        <v>1383</v>
      </c>
      <c r="C17" s="552"/>
      <c r="D17" s="552"/>
      <c r="E17" s="552"/>
      <c r="F17" s="552"/>
      <c r="G17" s="552"/>
      <c r="H17" s="552"/>
      <c r="I17" s="553"/>
    </row>
    <row r="18" spans="1:9" s="279" customFormat="1" ht="27.75" customHeight="1">
      <c r="A18" s="354"/>
      <c r="B18" s="552" t="s">
        <v>1376</v>
      </c>
      <c r="C18" s="552"/>
      <c r="D18" s="552"/>
      <c r="E18" s="552"/>
      <c r="F18" s="552"/>
      <c r="G18" s="552"/>
      <c r="H18" s="552"/>
      <c r="I18" s="553"/>
    </row>
    <row r="19" spans="1:9" s="279" customFormat="1" ht="15.75">
      <c r="A19" s="354"/>
      <c r="B19" s="552" t="s">
        <v>1377</v>
      </c>
      <c r="C19" s="552"/>
      <c r="D19" s="552"/>
      <c r="E19" s="552"/>
      <c r="F19" s="552"/>
      <c r="G19" s="552"/>
      <c r="H19" s="552"/>
      <c r="I19" s="553"/>
    </row>
    <row r="20" spans="1:9" s="279" customFormat="1" ht="15.75">
      <c r="A20" s="354"/>
      <c r="B20" s="552" t="s">
        <v>1378</v>
      </c>
      <c r="C20" s="552"/>
      <c r="D20" s="552"/>
      <c r="E20" s="552"/>
      <c r="F20" s="552"/>
      <c r="G20" s="552"/>
      <c r="H20" s="552"/>
      <c r="I20" s="553"/>
    </row>
    <row r="21" spans="1:9" s="279" customFormat="1" ht="15.75">
      <c r="A21" s="354"/>
      <c r="B21" s="552" t="s">
        <v>1379</v>
      </c>
      <c r="C21" s="552"/>
      <c r="D21" s="552"/>
      <c r="E21" s="552"/>
      <c r="F21" s="552"/>
      <c r="G21" s="552"/>
      <c r="H21" s="552"/>
      <c r="I21" s="553"/>
    </row>
    <row r="22" spans="1:9" s="279" customFormat="1" ht="29.25" customHeight="1">
      <c r="A22" s="354"/>
      <c r="B22" s="552" t="s">
        <v>1380</v>
      </c>
      <c r="C22" s="552"/>
      <c r="D22" s="552"/>
      <c r="E22" s="552"/>
      <c r="F22" s="552"/>
      <c r="G22" s="552"/>
      <c r="H22" s="552"/>
      <c r="I22" s="553"/>
    </row>
    <row r="23" spans="1:9" s="279" customFormat="1" ht="29.25" customHeight="1">
      <c r="A23" s="354"/>
      <c r="B23" s="552" t="s">
        <v>1401</v>
      </c>
      <c r="C23" s="552"/>
      <c r="D23" s="552"/>
      <c r="E23" s="552"/>
      <c r="F23" s="552"/>
      <c r="G23" s="552"/>
      <c r="H23" s="552"/>
      <c r="I23" s="553"/>
    </row>
    <row r="24" spans="1:9" s="279" customFormat="1" ht="15.75">
      <c r="A24" s="354"/>
      <c r="B24" s="552" t="s">
        <v>1382</v>
      </c>
      <c r="C24" s="552"/>
      <c r="D24" s="552"/>
      <c r="E24" s="552"/>
      <c r="F24" s="552"/>
      <c r="G24" s="552"/>
      <c r="H24" s="552"/>
      <c r="I24" s="553"/>
    </row>
    <row r="25" spans="1:9" ht="15.95" customHeight="1">
      <c r="A25" s="186" t="s">
        <v>977</v>
      </c>
      <c r="B25" s="187" t="s">
        <v>973</v>
      </c>
      <c r="C25" s="188"/>
      <c r="D25" s="188"/>
      <c r="E25" s="188"/>
      <c r="F25" s="189"/>
      <c r="G25" s="189"/>
      <c r="H25" s="189"/>
      <c r="I25" s="190"/>
    </row>
    <row r="26" spans="1:9">
      <c r="A26" s="192"/>
      <c r="B26" s="193"/>
      <c r="C26" s="194"/>
      <c r="D26" s="194"/>
      <c r="E26" s="194"/>
      <c r="F26" s="195"/>
      <c r="G26" s="195"/>
      <c r="H26" s="195"/>
      <c r="I26" s="196"/>
    </row>
    <row r="27" spans="1:9" ht="45">
      <c r="A27" s="197">
        <f>MAX($A$26:A26)+1</f>
        <v>1</v>
      </c>
      <c r="B27" s="198" t="s">
        <v>978</v>
      </c>
      <c r="C27" s="194"/>
      <c r="D27" s="194"/>
      <c r="E27" s="194"/>
      <c r="F27" s="195"/>
      <c r="G27" s="195"/>
      <c r="H27" s="195"/>
      <c r="I27" s="196"/>
    </row>
    <row r="28" spans="1:9" ht="15.75">
      <c r="A28" s="199"/>
      <c r="B28" s="193" t="s">
        <v>979</v>
      </c>
      <c r="C28" s="194"/>
      <c r="D28" s="194"/>
      <c r="E28" s="194"/>
      <c r="F28" s="195"/>
      <c r="G28" s="195"/>
      <c r="H28" s="195"/>
      <c r="I28" s="196"/>
    </row>
    <row r="29" spans="1:9" ht="15.75">
      <c r="A29" s="199"/>
      <c r="B29" s="193" t="s">
        <v>980</v>
      </c>
      <c r="C29" s="194"/>
      <c r="D29" s="194"/>
      <c r="E29" s="194"/>
      <c r="F29" s="195"/>
      <c r="G29" s="195"/>
      <c r="H29" s="195"/>
      <c r="I29" s="196"/>
    </row>
    <row r="30" spans="1:9" ht="14.1" customHeight="1">
      <c r="A30" s="199"/>
      <c r="B30" s="200" t="s">
        <v>981</v>
      </c>
      <c r="C30" s="194" t="s">
        <v>2</v>
      </c>
      <c r="D30" s="201">
        <v>6</v>
      </c>
      <c r="E30" s="201">
        <v>3</v>
      </c>
      <c r="F30" s="202">
        <v>0</v>
      </c>
      <c r="G30" s="203">
        <f t="shared" ref="G30:G31" si="0">IF(ISNUMBER(F30),IF(F30&gt;0,ROUND(F30,2),0),0)</f>
        <v>0</v>
      </c>
      <c r="H30" s="204">
        <f t="shared" ref="H30:I31" si="1">ROUND(D30*F30,2)</f>
        <v>0</v>
      </c>
      <c r="I30" s="205">
        <f t="shared" si="1"/>
        <v>0</v>
      </c>
    </row>
    <row r="31" spans="1:9" ht="14.1" customHeight="1">
      <c r="A31" s="199"/>
      <c r="B31" s="200" t="s">
        <v>982</v>
      </c>
      <c r="C31" s="194" t="s">
        <v>2</v>
      </c>
      <c r="D31" s="201">
        <v>0</v>
      </c>
      <c r="E31" s="201">
        <v>3</v>
      </c>
      <c r="F31" s="202">
        <v>0</v>
      </c>
      <c r="G31" s="203">
        <f t="shared" si="0"/>
        <v>0</v>
      </c>
      <c r="H31" s="204">
        <f t="shared" si="1"/>
        <v>0</v>
      </c>
      <c r="I31" s="205">
        <f t="shared" si="1"/>
        <v>0</v>
      </c>
    </row>
    <row r="32" spans="1:9" ht="14.1" customHeight="1">
      <c r="A32" s="199"/>
      <c r="B32" s="193"/>
      <c r="C32" s="194"/>
      <c r="D32" s="194"/>
      <c r="E32" s="194"/>
      <c r="F32" s="204"/>
      <c r="G32" s="204"/>
      <c r="H32" s="204"/>
      <c r="I32" s="205"/>
    </row>
    <row r="33" spans="1:9" ht="45">
      <c r="A33" s="197">
        <f>MAX($A$26:A31)+1</f>
        <v>2</v>
      </c>
      <c r="B33" s="198" t="s">
        <v>983</v>
      </c>
      <c r="C33" s="194"/>
      <c r="D33" s="194"/>
      <c r="E33" s="194"/>
      <c r="F33" s="195"/>
      <c r="G33" s="195"/>
      <c r="H33" s="195"/>
      <c r="I33" s="196"/>
    </row>
    <row r="34" spans="1:9" ht="15.75">
      <c r="A34" s="199"/>
      <c r="B34" s="193" t="s">
        <v>979</v>
      </c>
      <c r="C34" s="194"/>
      <c r="D34" s="194"/>
      <c r="E34" s="194"/>
      <c r="F34" s="195"/>
      <c r="G34" s="195"/>
      <c r="H34" s="195"/>
      <c r="I34" s="196"/>
    </row>
    <row r="35" spans="1:9" ht="15.75">
      <c r="A35" s="199"/>
      <c r="B35" s="193" t="s">
        <v>984</v>
      </c>
      <c r="C35" s="194"/>
      <c r="D35" s="194"/>
      <c r="E35" s="194"/>
      <c r="F35" s="195"/>
      <c r="G35" s="195"/>
      <c r="H35" s="195"/>
      <c r="I35" s="196"/>
    </row>
    <row r="36" spans="1:9" ht="14.1" customHeight="1">
      <c r="A36" s="199"/>
      <c r="B36" s="200" t="s">
        <v>985</v>
      </c>
      <c r="C36" s="194" t="s">
        <v>2</v>
      </c>
      <c r="D36" s="201">
        <v>3</v>
      </c>
      <c r="E36" s="201">
        <v>0</v>
      </c>
      <c r="F36" s="202">
        <v>0</v>
      </c>
      <c r="G36" s="203">
        <f t="shared" ref="G36:G37" si="2">IF(ISNUMBER(F36),IF(F36&gt;0,ROUND(F36,2),0),0)</f>
        <v>0</v>
      </c>
      <c r="H36" s="204">
        <f t="shared" ref="H36:I37" si="3">ROUND(D36*F36,2)</f>
        <v>0</v>
      </c>
      <c r="I36" s="205">
        <f t="shared" si="3"/>
        <v>0</v>
      </c>
    </row>
    <row r="37" spans="1:9" ht="14.1" customHeight="1">
      <c r="A37" s="199"/>
      <c r="B37" s="200" t="s">
        <v>986</v>
      </c>
      <c r="C37" s="194" t="s">
        <v>2</v>
      </c>
      <c r="D37" s="201">
        <v>0</v>
      </c>
      <c r="E37" s="201">
        <v>3</v>
      </c>
      <c r="F37" s="202">
        <v>0</v>
      </c>
      <c r="G37" s="203">
        <f t="shared" si="2"/>
        <v>0</v>
      </c>
      <c r="H37" s="204">
        <f t="shared" si="3"/>
        <v>0</v>
      </c>
      <c r="I37" s="205">
        <f t="shared" si="3"/>
        <v>0</v>
      </c>
    </row>
    <row r="38" spans="1:9" ht="14.1" customHeight="1">
      <c r="A38" s="199"/>
      <c r="B38" s="193"/>
      <c r="C38" s="194"/>
      <c r="D38" s="194"/>
      <c r="E38" s="194"/>
      <c r="F38" s="204"/>
      <c r="G38" s="204"/>
      <c r="H38" s="204"/>
      <c r="I38" s="205"/>
    </row>
    <row r="39" spans="1:9" ht="30">
      <c r="A39" s="197">
        <f>MAX($A$26:A37)+1</f>
        <v>3</v>
      </c>
      <c r="B39" s="198" t="s">
        <v>987</v>
      </c>
      <c r="C39" s="194"/>
      <c r="D39" s="194"/>
      <c r="E39" s="194"/>
      <c r="F39" s="195"/>
      <c r="G39" s="195"/>
      <c r="H39" s="195"/>
      <c r="I39" s="196"/>
    </row>
    <row r="40" spans="1:9" ht="15.75">
      <c r="A40" s="199"/>
      <c r="B40" s="193" t="s">
        <v>979</v>
      </c>
      <c r="C40" s="194" t="s">
        <v>2</v>
      </c>
      <c r="D40" s="201">
        <v>0</v>
      </c>
      <c r="E40" s="201">
        <v>3</v>
      </c>
      <c r="F40" s="202">
        <v>0</v>
      </c>
      <c r="G40" s="203">
        <f t="shared" ref="G40" si="4">IF(ISNUMBER(F40),IF(F40&gt;0,ROUND(F40,2),0),0)</f>
        <v>0</v>
      </c>
      <c r="H40" s="204">
        <f t="shared" ref="H40:I40" si="5">ROUND(D40*F40,2)</f>
        <v>0</v>
      </c>
      <c r="I40" s="205">
        <f t="shared" si="5"/>
        <v>0</v>
      </c>
    </row>
    <row r="41" spans="1:9" ht="14.1" customHeight="1">
      <c r="A41" s="199"/>
      <c r="B41" s="193"/>
      <c r="C41" s="194"/>
      <c r="D41" s="194"/>
      <c r="E41" s="194"/>
      <c r="F41" s="204"/>
      <c r="G41" s="204"/>
      <c r="H41" s="204"/>
      <c r="I41" s="205"/>
    </row>
    <row r="42" spans="1:9" ht="60">
      <c r="A42" s="197">
        <f>MAX($A$26:A40)+1</f>
        <v>4</v>
      </c>
      <c r="B42" s="198" t="s">
        <v>988</v>
      </c>
      <c r="C42" s="194"/>
      <c r="D42" s="194"/>
      <c r="E42" s="194"/>
      <c r="F42" s="195"/>
      <c r="G42" s="195"/>
      <c r="H42" s="195"/>
      <c r="I42" s="196"/>
    </row>
    <row r="43" spans="1:9" ht="15.75">
      <c r="A43" s="199"/>
      <c r="B43" s="193" t="s">
        <v>979</v>
      </c>
      <c r="C43" s="194"/>
      <c r="D43" s="194"/>
      <c r="E43" s="194"/>
      <c r="F43" s="195"/>
      <c r="G43" s="195"/>
      <c r="H43" s="195"/>
      <c r="I43" s="196"/>
    </row>
    <row r="44" spans="1:9" ht="15.75">
      <c r="A44" s="199"/>
      <c r="B44" s="193" t="s">
        <v>989</v>
      </c>
      <c r="C44" s="194" t="s">
        <v>2</v>
      </c>
      <c r="D44" s="201">
        <v>8</v>
      </c>
      <c r="E44" s="201">
        <v>2</v>
      </c>
      <c r="F44" s="202">
        <v>0</v>
      </c>
      <c r="G44" s="203">
        <f t="shared" ref="G44" si="6">IF(ISNUMBER(F44),IF(F44&gt;0,ROUND(F44,2),0),0)</f>
        <v>0</v>
      </c>
      <c r="H44" s="204">
        <f t="shared" ref="H44:I44" si="7">ROUND(D44*F44,2)</f>
        <v>0</v>
      </c>
      <c r="I44" s="205">
        <f t="shared" si="7"/>
        <v>0</v>
      </c>
    </row>
    <row r="45" spans="1:9" ht="14.1" customHeight="1">
      <c r="A45" s="199"/>
      <c r="B45" s="193"/>
      <c r="C45" s="194"/>
      <c r="D45" s="194"/>
      <c r="E45" s="194"/>
      <c r="F45" s="204"/>
      <c r="G45" s="204"/>
      <c r="H45" s="204"/>
      <c r="I45" s="205"/>
    </row>
    <row r="46" spans="1:9" ht="15.75">
      <c r="A46" s="197">
        <f>MAX($A$26:A44)+1</f>
        <v>5</v>
      </c>
      <c r="B46" s="193" t="s">
        <v>990</v>
      </c>
      <c r="C46" s="194"/>
      <c r="D46" s="194"/>
      <c r="E46" s="194"/>
      <c r="F46" s="204"/>
      <c r="G46" s="204"/>
      <c r="H46" s="204"/>
      <c r="I46" s="205"/>
    </row>
    <row r="47" spans="1:9" ht="90">
      <c r="A47" s="199"/>
      <c r="B47" s="193" t="s">
        <v>991</v>
      </c>
      <c r="C47" s="194"/>
      <c r="D47" s="194"/>
      <c r="E47" s="194"/>
      <c r="F47" s="204"/>
      <c r="G47" s="204"/>
      <c r="H47" s="204"/>
      <c r="I47" s="205"/>
    </row>
    <row r="48" spans="1:9" ht="15.75">
      <c r="A48" s="199"/>
      <c r="B48" s="206" t="s">
        <v>992</v>
      </c>
      <c r="C48" s="194" t="s">
        <v>16</v>
      </c>
      <c r="D48" s="201">
        <v>0</v>
      </c>
      <c r="E48" s="201">
        <v>2</v>
      </c>
      <c r="F48" s="202">
        <v>0</v>
      </c>
      <c r="G48" s="203">
        <f t="shared" ref="G48" si="8">IF(ISNUMBER(F48),IF(F48&gt;0,ROUND(F48,2),0),0)</f>
        <v>0</v>
      </c>
      <c r="H48" s="204">
        <f>ROUND(D48*F48,2)</f>
        <v>0</v>
      </c>
      <c r="I48" s="205">
        <f>ROUND(E48*G48,2)</f>
        <v>0</v>
      </c>
    </row>
    <row r="49" spans="1:9" ht="15.75">
      <c r="A49" s="199"/>
      <c r="B49" s="193" t="s">
        <v>993</v>
      </c>
      <c r="C49" s="194"/>
      <c r="D49" s="194"/>
      <c r="E49" s="194"/>
      <c r="F49" s="204"/>
      <c r="G49" s="204"/>
      <c r="H49" s="204"/>
      <c r="I49" s="205"/>
    </row>
    <row r="50" spans="1:9" ht="15.75">
      <c r="A50" s="199"/>
      <c r="B50" s="193" t="s">
        <v>994</v>
      </c>
      <c r="C50" s="194"/>
      <c r="D50" s="194"/>
      <c r="E50" s="194"/>
      <c r="F50" s="204"/>
      <c r="G50" s="204"/>
      <c r="H50" s="204"/>
      <c r="I50" s="205"/>
    </row>
    <row r="51" spans="1:9" ht="30">
      <c r="A51" s="199"/>
      <c r="B51" s="193" t="s">
        <v>995</v>
      </c>
      <c r="C51" s="194"/>
      <c r="D51" s="194"/>
      <c r="E51" s="194"/>
      <c r="F51" s="204"/>
      <c r="G51" s="204"/>
      <c r="H51" s="204"/>
      <c r="I51" s="205"/>
    </row>
    <row r="52" spans="1:9" ht="15.75">
      <c r="A52" s="199"/>
      <c r="B52" s="193" t="s">
        <v>996</v>
      </c>
      <c r="C52" s="194"/>
      <c r="D52" s="194"/>
      <c r="E52" s="194"/>
      <c r="F52" s="204"/>
      <c r="G52" s="204"/>
      <c r="H52" s="204"/>
      <c r="I52" s="205"/>
    </row>
    <row r="53" spans="1:9" ht="15.75">
      <c r="A53" s="199"/>
      <c r="B53" s="193" t="s">
        <v>997</v>
      </c>
      <c r="C53" s="194"/>
      <c r="D53" s="194"/>
      <c r="E53" s="194"/>
      <c r="F53" s="204"/>
      <c r="G53" s="204"/>
      <c r="H53" s="204"/>
      <c r="I53" s="205"/>
    </row>
    <row r="54" spans="1:9" ht="15.75">
      <c r="A54" s="199"/>
      <c r="B54" s="193" t="s">
        <v>998</v>
      </c>
      <c r="C54" s="194"/>
      <c r="D54" s="194"/>
      <c r="E54" s="194"/>
      <c r="F54" s="204"/>
      <c r="G54" s="204"/>
      <c r="H54" s="204"/>
      <c r="I54" s="205"/>
    </row>
    <row r="55" spans="1:9" ht="15.75">
      <c r="A55" s="199"/>
      <c r="B55" s="193" t="s">
        <v>999</v>
      </c>
      <c r="C55" s="194"/>
      <c r="D55" s="194"/>
      <c r="E55" s="194"/>
      <c r="F55" s="204"/>
      <c r="G55" s="204"/>
      <c r="H55" s="204"/>
      <c r="I55" s="205"/>
    </row>
    <row r="56" spans="1:9" ht="15.75">
      <c r="A56" s="199"/>
      <c r="B56" s="193" t="s">
        <v>1000</v>
      </c>
      <c r="C56" s="194"/>
      <c r="D56" s="194"/>
      <c r="E56" s="194"/>
      <c r="F56" s="204"/>
      <c r="G56" s="204"/>
      <c r="H56" s="204"/>
      <c r="I56" s="205"/>
    </row>
    <row r="57" spans="1:9" ht="15.75">
      <c r="A57" s="199"/>
      <c r="B57" s="193" t="s">
        <v>1001</v>
      </c>
      <c r="C57" s="194"/>
      <c r="D57" s="194"/>
      <c r="E57" s="194"/>
      <c r="F57" s="204"/>
      <c r="G57" s="204"/>
      <c r="H57" s="204"/>
      <c r="I57" s="205"/>
    </row>
    <row r="58" spans="1:9" ht="15.75">
      <c r="A58" s="199"/>
      <c r="B58" s="193" t="s">
        <v>1002</v>
      </c>
      <c r="C58" s="194"/>
      <c r="D58" s="194"/>
      <c r="E58" s="194"/>
      <c r="F58" s="204"/>
      <c r="G58" s="204"/>
      <c r="H58" s="204"/>
      <c r="I58" s="205"/>
    </row>
    <row r="59" spans="1:9" ht="15.75">
      <c r="A59" s="199"/>
      <c r="B59" s="193" t="s">
        <v>1003</v>
      </c>
      <c r="C59" s="194"/>
      <c r="D59" s="194"/>
      <c r="E59" s="194"/>
      <c r="F59" s="204"/>
      <c r="G59" s="204"/>
      <c r="H59" s="204"/>
      <c r="I59" s="205"/>
    </row>
    <row r="60" spans="1:9" ht="15.75">
      <c r="A60" s="199"/>
      <c r="B60" s="193" t="s">
        <v>1004</v>
      </c>
      <c r="C60" s="194"/>
      <c r="D60" s="194"/>
      <c r="E60" s="194"/>
      <c r="F60" s="204"/>
      <c r="G60" s="204"/>
      <c r="H60" s="204"/>
      <c r="I60" s="205"/>
    </row>
    <row r="61" spans="1:9" ht="15.75">
      <c r="A61" s="199"/>
      <c r="B61" s="193" t="s">
        <v>1005</v>
      </c>
      <c r="C61" s="194"/>
      <c r="D61" s="194"/>
      <c r="E61" s="194"/>
      <c r="F61" s="204"/>
      <c r="G61" s="204"/>
      <c r="H61" s="204"/>
      <c r="I61" s="205"/>
    </row>
    <row r="62" spans="1:9" ht="15.75">
      <c r="A62" s="199"/>
      <c r="B62" s="193"/>
      <c r="C62" s="194"/>
      <c r="D62" s="194"/>
      <c r="E62" s="194"/>
      <c r="F62" s="204"/>
      <c r="G62" s="204"/>
      <c r="H62" s="204"/>
      <c r="I62" s="205"/>
    </row>
    <row r="63" spans="1:9" ht="15.75">
      <c r="A63" s="197">
        <f>MAX($A$26:A61)+1</f>
        <v>6</v>
      </c>
      <c r="B63" s="193" t="s">
        <v>990</v>
      </c>
      <c r="C63" s="194"/>
      <c r="D63" s="194"/>
      <c r="E63" s="194"/>
      <c r="F63" s="204"/>
      <c r="G63" s="204"/>
      <c r="H63" s="204"/>
      <c r="I63" s="205"/>
    </row>
    <row r="64" spans="1:9" ht="90">
      <c r="A64" s="199"/>
      <c r="B64" s="193" t="s">
        <v>991</v>
      </c>
      <c r="C64" s="194"/>
      <c r="D64" s="194"/>
      <c r="E64" s="194"/>
      <c r="F64" s="204"/>
      <c r="G64" s="204"/>
      <c r="H64" s="204"/>
      <c r="I64" s="205"/>
    </row>
    <row r="65" spans="1:9" ht="15.75">
      <c r="A65" s="199"/>
      <c r="B65" s="206" t="s">
        <v>1006</v>
      </c>
      <c r="C65" s="194" t="s">
        <v>16</v>
      </c>
      <c r="D65" s="201">
        <v>3</v>
      </c>
      <c r="E65" s="201">
        <v>4</v>
      </c>
      <c r="F65" s="202">
        <v>0</v>
      </c>
      <c r="G65" s="203">
        <f t="shared" ref="G65" si="9">IF(ISNUMBER(F65),IF(F65&gt;0,ROUND(F65,2),0),0)</f>
        <v>0</v>
      </c>
      <c r="H65" s="204">
        <f>ROUND(D65*F65,2)</f>
        <v>0</v>
      </c>
      <c r="I65" s="205">
        <f>ROUND(E65*G65,2)</f>
        <v>0</v>
      </c>
    </row>
    <row r="66" spans="1:9" ht="15.75">
      <c r="A66" s="199"/>
      <c r="B66" s="193" t="s">
        <v>993</v>
      </c>
      <c r="C66" s="194"/>
      <c r="D66" s="194"/>
      <c r="E66" s="194"/>
      <c r="F66" s="204"/>
      <c r="G66" s="204"/>
      <c r="H66" s="204"/>
      <c r="I66" s="205"/>
    </row>
    <row r="67" spans="1:9" ht="15.75">
      <c r="A67" s="199"/>
      <c r="B67" s="193" t="s">
        <v>1007</v>
      </c>
      <c r="C67" s="194"/>
      <c r="D67" s="194"/>
      <c r="E67" s="194"/>
      <c r="F67" s="204"/>
      <c r="G67" s="204"/>
      <c r="H67" s="204"/>
      <c r="I67" s="205"/>
    </row>
    <row r="68" spans="1:9" ht="30">
      <c r="A68" s="199"/>
      <c r="B68" s="193" t="s">
        <v>1008</v>
      </c>
      <c r="C68" s="194"/>
      <c r="D68" s="194"/>
      <c r="E68" s="194"/>
      <c r="F68" s="204"/>
      <c r="G68" s="204"/>
      <c r="H68" s="204"/>
      <c r="I68" s="205"/>
    </row>
    <row r="69" spans="1:9" ht="15.75">
      <c r="A69" s="199"/>
      <c r="B69" s="193" t="s">
        <v>1009</v>
      </c>
      <c r="C69" s="194"/>
      <c r="D69" s="194"/>
      <c r="E69" s="194"/>
      <c r="F69" s="204"/>
      <c r="G69" s="204"/>
      <c r="H69" s="204"/>
      <c r="I69" s="205"/>
    </row>
    <row r="70" spans="1:9" ht="15.75">
      <c r="A70" s="199"/>
      <c r="B70" s="193" t="s">
        <v>1010</v>
      </c>
      <c r="C70" s="194"/>
      <c r="D70" s="194"/>
      <c r="E70" s="194"/>
      <c r="F70" s="204"/>
      <c r="G70" s="204"/>
      <c r="H70" s="204"/>
      <c r="I70" s="205"/>
    </row>
    <row r="71" spans="1:9" ht="15.75">
      <c r="A71" s="199"/>
      <c r="B71" s="193" t="s">
        <v>1011</v>
      </c>
      <c r="C71" s="194"/>
      <c r="D71" s="194"/>
      <c r="E71" s="194"/>
      <c r="F71" s="204"/>
      <c r="G71" s="204"/>
      <c r="H71" s="204"/>
      <c r="I71" s="205"/>
    </row>
    <row r="72" spans="1:9" ht="15.75">
      <c r="A72" s="199"/>
      <c r="B72" s="193" t="s">
        <v>1012</v>
      </c>
      <c r="C72" s="194"/>
      <c r="D72" s="194"/>
      <c r="E72" s="194"/>
      <c r="F72" s="204"/>
      <c r="G72" s="204"/>
      <c r="H72" s="204"/>
      <c r="I72" s="205"/>
    </row>
    <row r="73" spans="1:9" ht="15.75">
      <c r="A73" s="199"/>
      <c r="B73" s="193" t="s">
        <v>1013</v>
      </c>
      <c r="C73" s="194"/>
      <c r="D73" s="194"/>
      <c r="E73" s="194"/>
      <c r="F73" s="204"/>
      <c r="G73" s="204"/>
      <c r="H73" s="204"/>
      <c r="I73" s="205"/>
    </row>
    <row r="74" spans="1:9" ht="15.75">
      <c r="A74" s="199"/>
      <c r="B74" s="193" t="s">
        <v>1014</v>
      </c>
      <c r="C74" s="194"/>
      <c r="D74" s="194"/>
      <c r="E74" s="194"/>
      <c r="F74" s="204"/>
      <c r="G74" s="204"/>
      <c r="H74" s="204"/>
      <c r="I74" s="205"/>
    </row>
    <row r="75" spans="1:9" ht="15.75">
      <c r="A75" s="199"/>
      <c r="B75" s="193" t="s">
        <v>1002</v>
      </c>
      <c r="C75" s="194"/>
      <c r="D75" s="194"/>
      <c r="E75" s="194"/>
      <c r="F75" s="204"/>
      <c r="G75" s="204"/>
      <c r="H75" s="204"/>
      <c r="I75" s="205"/>
    </row>
    <row r="76" spans="1:9" ht="15.75">
      <c r="A76" s="199"/>
      <c r="B76" s="193" t="s">
        <v>1015</v>
      </c>
      <c r="C76" s="194"/>
      <c r="D76" s="194"/>
      <c r="E76" s="194"/>
      <c r="F76" s="204"/>
      <c r="G76" s="204"/>
      <c r="H76" s="204"/>
      <c r="I76" s="205"/>
    </row>
    <row r="77" spans="1:9" ht="15.75">
      <c r="A77" s="199"/>
      <c r="B77" s="193" t="s">
        <v>1016</v>
      </c>
      <c r="C77" s="194"/>
      <c r="D77" s="194"/>
      <c r="E77" s="194"/>
      <c r="F77" s="204"/>
      <c r="G77" s="204"/>
      <c r="H77" s="204"/>
      <c r="I77" s="205"/>
    </row>
    <row r="78" spans="1:9" ht="15.75">
      <c r="A78" s="199"/>
      <c r="B78" s="193" t="s">
        <v>1017</v>
      </c>
      <c r="C78" s="194"/>
      <c r="D78" s="194"/>
      <c r="E78" s="194"/>
      <c r="F78" s="204"/>
      <c r="G78" s="204"/>
      <c r="H78" s="204"/>
      <c r="I78" s="205"/>
    </row>
    <row r="79" spans="1:9" ht="15.75">
      <c r="A79" s="199"/>
      <c r="B79" s="193"/>
      <c r="C79" s="194"/>
      <c r="D79" s="194"/>
      <c r="E79" s="194"/>
      <c r="F79" s="204"/>
      <c r="G79" s="204"/>
      <c r="H79" s="204"/>
      <c r="I79" s="205"/>
    </row>
    <row r="80" spans="1:9" ht="15.75">
      <c r="A80" s="197">
        <f>MAX($A$26:A78)+1</f>
        <v>7</v>
      </c>
      <c r="B80" s="193" t="s">
        <v>990</v>
      </c>
      <c r="C80" s="194"/>
      <c r="D80" s="194"/>
      <c r="E80" s="194"/>
      <c r="F80" s="204"/>
      <c r="G80" s="204"/>
      <c r="H80" s="204"/>
      <c r="I80" s="205"/>
    </row>
    <row r="81" spans="1:9" ht="90">
      <c r="A81" s="199"/>
      <c r="B81" s="193" t="s">
        <v>991</v>
      </c>
      <c r="C81" s="194"/>
      <c r="D81" s="194"/>
      <c r="E81" s="194"/>
      <c r="F81" s="204"/>
      <c r="G81" s="204"/>
      <c r="H81" s="204"/>
      <c r="I81" s="205"/>
    </row>
    <row r="82" spans="1:9" ht="15.75">
      <c r="A82" s="199"/>
      <c r="B82" s="206" t="s">
        <v>1018</v>
      </c>
      <c r="C82" s="194" t="s">
        <v>16</v>
      </c>
      <c r="D82" s="201">
        <v>2</v>
      </c>
      <c r="E82" s="201">
        <v>2</v>
      </c>
      <c r="F82" s="202">
        <v>0</v>
      </c>
      <c r="G82" s="203">
        <f t="shared" ref="G82" si="10">IF(ISNUMBER(F82),IF(F82&gt;0,ROUND(F82,2),0),0)</f>
        <v>0</v>
      </c>
      <c r="H82" s="204">
        <f>ROUND(D82*F82,2)</f>
        <v>0</v>
      </c>
      <c r="I82" s="205">
        <f>ROUND(E82*G82,2)</f>
        <v>0</v>
      </c>
    </row>
    <row r="83" spans="1:9" ht="15.75">
      <c r="A83" s="199"/>
      <c r="B83" s="193" t="s">
        <v>993</v>
      </c>
      <c r="C83" s="194"/>
      <c r="D83" s="194"/>
      <c r="E83" s="194"/>
      <c r="F83" s="204"/>
      <c r="G83" s="204"/>
      <c r="H83" s="204"/>
      <c r="I83" s="205"/>
    </row>
    <row r="84" spans="1:9" ht="15.75">
      <c r="A84" s="199"/>
      <c r="B84" s="193" t="s">
        <v>1019</v>
      </c>
      <c r="C84" s="194"/>
      <c r="D84" s="194"/>
      <c r="E84" s="194"/>
      <c r="F84" s="204"/>
      <c r="G84" s="204"/>
      <c r="H84" s="204"/>
      <c r="I84" s="205"/>
    </row>
    <row r="85" spans="1:9" ht="30">
      <c r="A85" s="199"/>
      <c r="B85" s="193" t="s">
        <v>1020</v>
      </c>
      <c r="C85" s="194"/>
      <c r="D85" s="194"/>
      <c r="E85" s="194"/>
      <c r="F85" s="204"/>
      <c r="G85" s="204"/>
      <c r="H85" s="204"/>
      <c r="I85" s="205"/>
    </row>
    <row r="86" spans="1:9" ht="15.75">
      <c r="A86" s="199"/>
      <c r="B86" s="193" t="s">
        <v>1021</v>
      </c>
      <c r="C86" s="194"/>
      <c r="D86" s="194"/>
      <c r="E86" s="194"/>
      <c r="F86" s="204"/>
      <c r="G86" s="204"/>
      <c r="H86" s="204"/>
      <c r="I86" s="205"/>
    </row>
    <row r="87" spans="1:9" ht="15.75">
      <c r="A87" s="199"/>
      <c r="B87" s="193" t="s">
        <v>1022</v>
      </c>
      <c r="C87" s="194"/>
      <c r="D87" s="194"/>
      <c r="E87" s="194"/>
      <c r="F87" s="204"/>
      <c r="G87" s="204"/>
      <c r="H87" s="204"/>
      <c r="I87" s="205"/>
    </row>
    <row r="88" spans="1:9" ht="15.75">
      <c r="A88" s="199"/>
      <c r="B88" s="193" t="s">
        <v>1011</v>
      </c>
      <c r="C88" s="194"/>
      <c r="D88" s="194"/>
      <c r="E88" s="194"/>
      <c r="F88" s="204"/>
      <c r="G88" s="204"/>
      <c r="H88" s="204"/>
      <c r="I88" s="205"/>
    </row>
    <row r="89" spans="1:9" ht="15.75">
      <c r="A89" s="199"/>
      <c r="B89" s="193" t="s">
        <v>1012</v>
      </c>
      <c r="C89" s="194"/>
      <c r="D89" s="194"/>
      <c r="E89" s="194"/>
      <c r="F89" s="204"/>
      <c r="G89" s="204"/>
      <c r="H89" s="204"/>
      <c r="I89" s="205"/>
    </row>
    <row r="90" spans="1:9" ht="15.75">
      <c r="A90" s="199"/>
      <c r="B90" s="193" t="s">
        <v>1013</v>
      </c>
      <c r="C90" s="194"/>
      <c r="D90" s="194"/>
      <c r="E90" s="194"/>
      <c r="F90" s="204"/>
      <c r="G90" s="204"/>
      <c r="H90" s="204"/>
      <c r="I90" s="205"/>
    </row>
    <row r="91" spans="1:9" ht="15.75">
      <c r="A91" s="199"/>
      <c r="B91" s="193" t="s">
        <v>1014</v>
      </c>
      <c r="C91" s="194"/>
      <c r="D91" s="194"/>
      <c r="E91" s="194"/>
      <c r="F91" s="204"/>
      <c r="G91" s="204"/>
      <c r="H91" s="204"/>
      <c r="I91" s="205"/>
    </row>
    <row r="92" spans="1:9" ht="15.75">
      <c r="A92" s="199"/>
      <c r="B92" s="193" t="s">
        <v>1002</v>
      </c>
      <c r="C92" s="194"/>
      <c r="D92" s="194"/>
      <c r="E92" s="194"/>
      <c r="F92" s="204"/>
      <c r="G92" s="204"/>
      <c r="H92" s="204"/>
      <c r="I92" s="205"/>
    </row>
    <row r="93" spans="1:9" ht="15.75">
      <c r="A93" s="199"/>
      <c r="B93" s="193" t="s">
        <v>1015</v>
      </c>
      <c r="C93" s="194"/>
      <c r="D93" s="194"/>
      <c r="E93" s="194"/>
      <c r="F93" s="204"/>
      <c r="G93" s="204"/>
      <c r="H93" s="204"/>
      <c r="I93" s="205"/>
    </row>
    <row r="94" spans="1:9" ht="15.75">
      <c r="A94" s="199"/>
      <c r="B94" s="193" t="s">
        <v>1016</v>
      </c>
      <c r="C94" s="194"/>
      <c r="D94" s="194"/>
      <c r="E94" s="194"/>
      <c r="F94" s="204"/>
      <c r="G94" s="204"/>
      <c r="H94" s="204"/>
      <c r="I94" s="205"/>
    </row>
    <row r="95" spans="1:9" ht="15.75">
      <c r="A95" s="199"/>
      <c r="B95" s="193" t="s">
        <v>1017</v>
      </c>
      <c r="C95" s="194"/>
      <c r="D95" s="194"/>
      <c r="E95" s="194"/>
      <c r="F95" s="204"/>
      <c r="G95" s="204"/>
      <c r="H95" s="204"/>
      <c r="I95" s="205"/>
    </row>
    <row r="96" spans="1:9" ht="15.75">
      <c r="A96" s="199"/>
      <c r="B96" s="193"/>
      <c r="C96" s="194"/>
      <c r="D96" s="194"/>
      <c r="E96" s="194"/>
      <c r="F96" s="204"/>
      <c r="G96" s="204"/>
      <c r="H96" s="204"/>
      <c r="I96" s="205"/>
    </row>
    <row r="97" spans="1:9" ht="15.75">
      <c r="A97" s="197">
        <f>MAX($A$26:A95)+1</f>
        <v>8</v>
      </c>
      <c r="B97" s="193" t="s">
        <v>1023</v>
      </c>
      <c r="C97" s="194"/>
      <c r="D97" s="194"/>
      <c r="E97" s="194"/>
      <c r="F97" s="204"/>
      <c r="G97" s="204"/>
      <c r="H97" s="204"/>
      <c r="I97" s="205"/>
    </row>
    <row r="98" spans="1:9" ht="46.5" customHeight="1">
      <c r="A98" s="199"/>
      <c r="B98" s="193" t="s">
        <v>1024</v>
      </c>
      <c r="C98" s="194"/>
      <c r="D98" s="194"/>
      <c r="E98" s="194"/>
      <c r="F98" s="204"/>
      <c r="G98" s="204"/>
      <c r="H98" s="204"/>
      <c r="I98" s="205"/>
    </row>
    <row r="99" spans="1:9" ht="15.75">
      <c r="A99" s="199"/>
      <c r="B99" s="193" t="s">
        <v>1025</v>
      </c>
      <c r="C99" s="194"/>
      <c r="D99" s="194"/>
      <c r="E99" s="194"/>
      <c r="F99" s="204"/>
      <c r="G99" s="204"/>
      <c r="H99" s="204"/>
      <c r="I99" s="205"/>
    </row>
    <row r="100" spans="1:9" ht="15.75">
      <c r="A100" s="199"/>
      <c r="B100" s="193" t="s">
        <v>1026</v>
      </c>
      <c r="C100" s="194"/>
      <c r="D100" s="194"/>
      <c r="E100" s="194"/>
      <c r="F100" s="204"/>
      <c r="G100" s="204"/>
      <c r="H100" s="204"/>
      <c r="I100" s="205"/>
    </row>
    <row r="101" spans="1:9" ht="30">
      <c r="A101" s="199"/>
      <c r="B101" s="193" t="s">
        <v>1027</v>
      </c>
      <c r="C101" s="194"/>
      <c r="D101" s="194"/>
      <c r="E101" s="194"/>
      <c r="F101" s="204"/>
      <c r="G101" s="204"/>
      <c r="H101" s="204"/>
      <c r="I101" s="205"/>
    </row>
    <row r="102" spans="1:9" ht="30">
      <c r="A102" s="199"/>
      <c r="B102" s="193" t="s">
        <v>1028</v>
      </c>
      <c r="C102" s="194"/>
      <c r="D102" s="194"/>
      <c r="E102" s="194"/>
      <c r="F102" s="204"/>
      <c r="G102" s="204"/>
      <c r="H102" s="204"/>
      <c r="I102" s="205"/>
    </row>
    <row r="103" spans="1:9" ht="15.75">
      <c r="A103" s="199"/>
      <c r="B103" s="193" t="s">
        <v>1029</v>
      </c>
      <c r="C103" s="194"/>
      <c r="D103" s="194"/>
      <c r="E103" s="194"/>
      <c r="F103" s="204"/>
      <c r="G103" s="204"/>
      <c r="H103" s="204"/>
      <c r="I103" s="205"/>
    </row>
    <row r="104" spans="1:9" ht="30">
      <c r="A104" s="199"/>
      <c r="B104" s="193" t="s">
        <v>1030</v>
      </c>
      <c r="C104" s="194"/>
      <c r="D104" s="194"/>
      <c r="E104" s="194"/>
      <c r="F104" s="204"/>
      <c r="G104" s="204"/>
      <c r="H104" s="204"/>
      <c r="I104" s="205"/>
    </row>
    <row r="105" spans="1:9" ht="15.75">
      <c r="A105" s="199"/>
      <c r="B105" s="206" t="s">
        <v>1031</v>
      </c>
      <c r="C105" s="194" t="s">
        <v>16</v>
      </c>
      <c r="D105" s="201">
        <v>0</v>
      </c>
      <c r="E105" s="201">
        <v>2</v>
      </c>
      <c r="F105" s="202">
        <v>0</v>
      </c>
      <c r="G105" s="203">
        <f t="shared" ref="G105" si="11">IF(ISNUMBER(F105),IF(F105&gt;0,ROUND(F105,2),0),0)</f>
        <v>0</v>
      </c>
      <c r="H105" s="204">
        <f>ROUND(D105*F105,2)</f>
        <v>0</v>
      </c>
      <c r="I105" s="205">
        <f>ROUND(E105*G105,2)</f>
        <v>0</v>
      </c>
    </row>
    <row r="106" spans="1:9" ht="15.75">
      <c r="A106" s="199"/>
      <c r="B106" s="193" t="s">
        <v>1032</v>
      </c>
      <c r="C106" s="194"/>
      <c r="D106" s="194"/>
      <c r="E106" s="194"/>
      <c r="F106" s="204"/>
      <c r="G106" s="204"/>
      <c r="H106" s="204"/>
      <c r="I106" s="205"/>
    </row>
    <row r="107" spans="1:9" ht="15.75">
      <c r="A107" s="199"/>
      <c r="B107" s="193" t="s">
        <v>1033</v>
      </c>
      <c r="C107" s="194"/>
      <c r="D107" s="194"/>
      <c r="E107" s="194"/>
      <c r="F107" s="204"/>
      <c r="G107" s="204"/>
      <c r="H107" s="204"/>
      <c r="I107" s="205"/>
    </row>
    <row r="108" spans="1:9" ht="15.75">
      <c r="A108" s="199"/>
      <c r="B108" s="193" t="s">
        <v>1034</v>
      </c>
      <c r="C108" s="194"/>
      <c r="D108" s="194"/>
      <c r="E108" s="194"/>
      <c r="F108" s="204"/>
      <c r="G108" s="204"/>
      <c r="H108" s="204"/>
      <c r="I108" s="205"/>
    </row>
    <row r="109" spans="1:9" ht="15.75">
      <c r="A109" s="199"/>
      <c r="B109" s="193" t="s">
        <v>1035</v>
      </c>
      <c r="C109" s="194"/>
      <c r="D109" s="194"/>
      <c r="E109" s="194"/>
      <c r="F109" s="204"/>
      <c r="G109" s="204"/>
      <c r="H109" s="204"/>
      <c r="I109" s="205"/>
    </row>
    <row r="110" spans="1:9" ht="15.75">
      <c r="A110" s="199"/>
      <c r="B110" s="193" t="s">
        <v>1036</v>
      </c>
      <c r="C110" s="194"/>
      <c r="D110" s="194"/>
      <c r="E110" s="194"/>
      <c r="F110" s="204"/>
      <c r="G110" s="204"/>
      <c r="H110" s="204"/>
      <c r="I110" s="205"/>
    </row>
    <row r="111" spans="1:9" ht="15.75">
      <c r="A111" s="199"/>
      <c r="B111" s="193" t="s">
        <v>1037</v>
      </c>
      <c r="C111" s="194"/>
      <c r="D111" s="194"/>
      <c r="E111" s="194"/>
      <c r="F111" s="204"/>
      <c r="G111" s="204"/>
      <c r="H111" s="204"/>
      <c r="I111" s="205"/>
    </row>
    <row r="112" spans="1:9" ht="15.75">
      <c r="A112" s="199"/>
      <c r="B112" s="193" t="s">
        <v>1038</v>
      </c>
      <c r="C112" s="194"/>
      <c r="D112" s="194"/>
      <c r="E112" s="194"/>
      <c r="F112" s="204"/>
      <c r="G112" s="204"/>
      <c r="H112" s="204"/>
      <c r="I112" s="205"/>
    </row>
    <row r="113" spans="1:9" ht="15.75">
      <c r="A113" s="199"/>
      <c r="B113" s="193" t="s">
        <v>1039</v>
      </c>
      <c r="C113" s="194"/>
      <c r="D113" s="194"/>
      <c r="E113" s="194"/>
      <c r="F113" s="204"/>
      <c r="G113" s="204"/>
      <c r="H113" s="204"/>
      <c r="I113" s="205"/>
    </row>
    <row r="114" spans="1:9" ht="15.75">
      <c r="A114" s="199"/>
      <c r="B114" s="193"/>
      <c r="C114" s="194"/>
      <c r="D114" s="194"/>
      <c r="E114" s="194"/>
      <c r="F114" s="204"/>
      <c r="G114" s="204"/>
      <c r="H114" s="204"/>
      <c r="I114" s="205"/>
    </row>
    <row r="115" spans="1:9" ht="15.75">
      <c r="A115" s="197">
        <f>MAX($A$26:A113)+1</f>
        <v>9</v>
      </c>
      <c r="B115" s="193" t="s">
        <v>1023</v>
      </c>
      <c r="C115" s="194"/>
      <c r="D115" s="194"/>
      <c r="E115" s="194"/>
      <c r="F115" s="204"/>
      <c r="G115" s="204"/>
      <c r="H115" s="204"/>
      <c r="I115" s="205"/>
    </row>
    <row r="116" spans="1:9" ht="46.5" customHeight="1">
      <c r="A116" s="199"/>
      <c r="B116" s="193" t="s">
        <v>1040</v>
      </c>
      <c r="C116" s="194"/>
      <c r="D116" s="194"/>
      <c r="E116" s="194"/>
      <c r="F116" s="204"/>
      <c r="G116" s="204"/>
      <c r="H116" s="204"/>
      <c r="I116" s="205"/>
    </row>
    <row r="117" spans="1:9" ht="15.75">
      <c r="A117" s="199"/>
      <c r="B117" s="193" t="s">
        <v>1041</v>
      </c>
      <c r="C117" s="194"/>
      <c r="D117" s="194"/>
      <c r="E117" s="194"/>
      <c r="F117" s="204"/>
      <c r="G117" s="204"/>
      <c r="H117" s="204"/>
      <c r="I117" s="205"/>
    </row>
    <row r="118" spans="1:9" ht="15.75">
      <c r="A118" s="199"/>
      <c r="B118" s="193" t="s">
        <v>1042</v>
      </c>
      <c r="C118" s="194"/>
      <c r="D118" s="194"/>
      <c r="E118" s="194"/>
      <c r="F118" s="204"/>
      <c r="G118" s="204"/>
      <c r="H118" s="204"/>
      <c r="I118" s="205"/>
    </row>
    <row r="119" spans="1:9" ht="15.75">
      <c r="A119" s="199"/>
      <c r="B119" s="193" t="s">
        <v>1043</v>
      </c>
      <c r="C119" s="194"/>
      <c r="D119" s="194"/>
      <c r="E119" s="194"/>
      <c r="F119" s="204"/>
      <c r="G119" s="204"/>
      <c r="H119" s="204"/>
      <c r="I119" s="205"/>
    </row>
    <row r="120" spans="1:9" ht="15.75">
      <c r="A120" s="199"/>
      <c r="B120" s="193" t="s">
        <v>1044</v>
      </c>
      <c r="C120" s="194"/>
      <c r="D120" s="194"/>
      <c r="E120" s="194"/>
      <c r="F120" s="204"/>
      <c r="G120" s="204"/>
      <c r="H120" s="204"/>
      <c r="I120" s="205"/>
    </row>
    <row r="121" spans="1:9" ht="15.75">
      <c r="A121" s="199"/>
      <c r="B121" s="193" t="s">
        <v>1026</v>
      </c>
      <c r="C121" s="194"/>
      <c r="D121" s="194"/>
      <c r="E121" s="194"/>
      <c r="F121" s="204"/>
      <c r="G121" s="204"/>
      <c r="H121" s="204"/>
      <c r="I121" s="205"/>
    </row>
    <row r="122" spans="1:9" ht="15.75">
      <c r="A122" s="199"/>
      <c r="B122" s="193" t="s">
        <v>1029</v>
      </c>
      <c r="C122" s="194"/>
      <c r="D122" s="194"/>
      <c r="E122" s="194"/>
      <c r="F122" s="204"/>
      <c r="G122" s="204"/>
      <c r="H122" s="204"/>
      <c r="I122" s="205"/>
    </row>
    <row r="123" spans="1:9" ht="15.75">
      <c r="A123" s="199"/>
      <c r="B123" s="193" t="s">
        <v>1045</v>
      </c>
      <c r="C123" s="194"/>
      <c r="D123" s="194"/>
      <c r="E123" s="194"/>
      <c r="F123" s="204"/>
      <c r="G123" s="204"/>
      <c r="H123" s="204"/>
      <c r="I123" s="205"/>
    </row>
    <row r="124" spans="1:9" ht="15.75">
      <c r="A124" s="199"/>
      <c r="B124" s="206" t="s">
        <v>1046</v>
      </c>
      <c r="C124" s="194" t="s">
        <v>16</v>
      </c>
      <c r="D124" s="201">
        <v>3</v>
      </c>
      <c r="E124" s="201">
        <v>3</v>
      </c>
      <c r="F124" s="202">
        <v>0</v>
      </c>
      <c r="G124" s="203">
        <f t="shared" ref="G124" si="12">IF(ISNUMBER(F124),IF(F124&gt;0,ROUND(F124,2),0),0)</f>
        <v>0</v>
      </c>
      <c r="H124" s="204">
        <f>ROUND(D124*F124,2)</f>
        <v>0</v>
      </c>
      <c r="I124" s="205">
        <f>ROUND(E124*G124,2)</f>
        <v>0</v>
      </c>
    </row>
    <row r="125" spans="1:9" ht="15.75">
      <c r="A125" s="199"/>
      <c r="B125" s="193" t="s">
        <v>1032</v>
      </c>
      <c r="C125" s="194"/>
      <c r="D125" s="194"/>
      <c r="E125" s="194"/>
      <c r="F125" s="204"/>
      <c r="G125" s="204"/>
      <c r="H125" s="204"/>
      <c r="I125" s="205"/>
    </row>
    <row r="126" spans="1:9" ht="15.75">
      <c r="A126" s="199"/>
      <c r="B126" s="193" t="s">
        <v>1047</v>
      </c>
      <c r="C126" s="194"/>
      <c r="D126" s="194"/>
      <c r="E126" s="194"/>
      <c r="F126" s="204"/>
      <c r="G126" s="204"/>
      <c r="H126" s="204"/>
      <c r="I126" s="205"/>
    </row>
    <row r="127" spans="1:9" ht="15.75">
      <c r="A127" s="199"/>
      <c r="B127" s="193" t="s">
        <v>1048</v>
      </c>
      <c r="C127" s="194"/>
      <c r="D127" s="194"/>
      <c r="E127" s="194"/>
      <c r="F127" s="204"/>
      <c r="G127" s="204"/>
      <c r="H127" s="204"/>
      <c r="I127" s="205"/>
    </row>
    <row r="128" spans="1:9" ht="15.75">
      <c r="A128" s="199"/>
      <c r="B128" s="193" t="s">
        <v>1049</v>
      </c>
      <c r="C128" s="194"/>
      <c r="D128" s="194"/>
      <c r="E128" s="194"/>
      <c r="F128" s="204"/>
      <c r="G128" s="204"/>
      <c r="H128" s="204"/>
      <c r="I128" s="205"/>
    </row>
    <row r="129" spans="1:9" ht="15.75">
      <c r="A129" s="199"/>
      <c r="B129" s="193" t="s">
        <v>1036</v>
      </c>
      <c r="C129" s="194"/>
      <c r="D129" s="194"/>
      <c r="E129" s="194"/>
      <c r="F129" s="204"/>
      <c r="G129" s="204"/>
      <c r="H129" s="204"/>
      <c r="I129" s="205"/>
    </row>
    <row r="130" spans="1:9" ht="15.75">
      <c r="A130" s="199"/>
      <c r="B130" s="193" t="s">
        <v>1037</v>
      </c>
      <c r="C130" s="194"/>
      <c r="D130" s="194"/>
      <c r="E130" s="194"/>
      <c r="F130" s="204"/>
      <c r="G130" s="204"/>
      <c r="H130" s="204"/>
      <c r="I130" s="205"/>
    </row>
    <row r="131" spans="1:9" ht="15.75">
      <c r="A131" s="199"/>
      <c r="B131" s="193" t="s">
        <v>1050</v>
      </c>
      <c r="C131" s="194"/>
      <c r="D131" s="194"/>
      <c r="E131" s="194"/>
      <c r="F131" s="204"/>
      <c r="G131" s="204"/>
      <c r="H131" s="204"/>
      <c r="I131" s="205"/>
    </row>
    <row r="132" spans="1:9" ht="15.75">
      <c r="A132" s="199"/>
      <c r="B132" s="193" t="s">
        <v>1051</v>
      </c>
      <c r="C132" s="194"/>
      <c r="D132" s="194"/>
      <c r="E132" s="194"/>
      <c r="F132" s="204"/>
      <c r="G132" s="204"/>
      <c r="H132" s="204"/>
      <c r="I132" s="205"/>
    </row>
    <row r="133" spans="1:9" ht="15.75">
      <c r="A133" s="199"/>
      <c r="B133" s="193"/>
      <c r="C133" s="194"/>
      <c r="D133" s="194"/>
      <c r="E133" s="194"/>
      <c r="F133" s="204"/>
      <c r="G133" s="204"/>
      <c r="H133" s="204"/>
      <c r="I133" s="205"/>
    </row>
    <row r="134" spans="1:9" ht="15.75">
      <c r="A134" s="197">
        <f>MAX($A$26:A132)+1</f>
        <v>10</v>
      </c>
      <c r="B134" s="193" t="s">
        <v>1023</v>
      </c>
      <c r="C134" s="194"/>
      <c r="D134" s="194"/>
      <c r="E134" s="194"/>
      <c r="F134" s="204"/>
      <c r="G134" s="204"/>
      <c r="H134" s="204"/>
      <c r="I134" s="205"/>
    </row>
    <row r="135" spans="1:9" ht="46.5" customHeight="1">
      <c r="A135" s="199"/>
      <c r="B135" s="193" t="s">
        <v>1040</v>
      </c>
      <c r="C135" s="194"/>
      <c r="D135" s="194"/>
      <c r="E135" s="194"/>
      <c r="F135" s="204"/>
      <c r="G135" s="204"/>
      <c r="H135" s="204"/>
      <c r="I135" s="205"/>
    </row>
    <row r="136" spans="1:9" ht="15.75">
      <c r="A136" s="199"/>
      <c r="B136" s="193" t="s">
        <v>1041</v>
      </c>
      <c r="C136" s="194"/>
      <c r="D136" s="194"/>
      <c r="E136" s="194"/>
      <c r="F136" s="204"/>
      <c r="G136" s="204"/>
      <c r="H136" s="204"/>
      <c r="I136" s="205"/>
    </row>
    <row r="137" spans="1:9" ht="15.75">
      <c r="A137" s="199"/>
      <c r="B137" s="193" t="s">
        <v>1042</v>
      </c>
      <c r="C137" s="194"/>
      <c r="D137" s="194"/>
      <c r="E137" s="194"/>
      <c r="F137" s="204"/>
      <c r="G137" s="204"/>
      <c r="H137" s="204"/>
      <c r="I137" s="205"/>
    </row>
    <row r="138" spans="1:9" ht="15.75">
      <c r="A138" s="199"/>
      <c r="B138" s="193" t="s">
        <v>1043</v>
      </c>
      <c r="C138" s="194"/>
      <c r="D138" s="194"/>
      <c r="E138" s="194"/>
      <c r="F138" s="204"/>
      <c r="G138" s="204"/>
      <c r="H138" s="204"/>
      <c r="I138" s="205"/>
    </row>
    <row r="139" spans="1:9" ht="15.75">
      <c r="A139" s="199"/>
      <c r="B139" s="193" t="s">
        <v>1044</v>
      </c>
      <c r="C139" s="194"/>
      <c r="D139" s="194"/>
      <c r="E139" s="194"/>
      <c r="F139" s="204"/>
      <c r="G139" s="204"/>
      <c r="H139" s="204"/>
      <c r="I139" s="205"/>
    </row>
    <row r="140" spans="1:9" ht="15.75">
      <c r="A140" s="199"/>
      <c r="B140" s="193" t="s">
        <v>1026</v>
      </c>
      <c r="C140" s="194"/>
      <c r="D140" s="194"/>
      <c r="E140" s="194"/>
      <c r="F140" s="204"/>
      <c r="G140" s="204"/>
      <c r="H140" s="204"/>
      <c r="I140" s="205"/>
    </row>
    <row r="141" spans="1:9" ht="15.75">
      <c r="A141" s="199"/>
      <c r="B141" s="193" t="s">
        <v>1029</v>
      </c>
      <c r="C141" s="194"/>
      <c r="D141" s="194"/>
      <c r="E141" s="194"/>
      <c r="F141" s="204"/>
      <c r="G141" s="204"/>
      <c r="H141" s="204"/>
      <c r="I141" s="205"/>
    </row>
    <row r="142" spans="1:9" ht="15.75">
      <c r="A142" s="199"/>
      <c r="B142" s="193" t="s">
        <v>1045</v>
      </c>
      <c r="C142" s="194"/>
      <c r="D142" s="194"/>
      <c r="E142" s="194"/>
      <c r="F142" s="204"/>
      <c r="G142" s="204"/>
      <c r="H142" s="204"/>
      <c r="I142" s="205"/>
    </row>
    <row r="143" spans="1:9" ht="15.75">
      <c r="A143" s="199"/>
      <c r="B143" s="206" t="s">
        <v>1052</v>
      </c>
      <c r="C143" s="194" t="s">
        <v>16</v>
      </c>
      <c r="D143" s="201">
        <v>2</v>
      </c>
      <c r="E143" s="201">
        <v>2</v>
      </c>
      <c r="F143" s="202">
        <v>0</v>
      </c>
      <c r="G143" s="203">
        <f t="shared" ref="G143" si="13">IF(ISNUMBER(F143),IF(F143&gt;0,ROUND(F143,2),0),0)</f>
        <v>0</v>
      </c>
      <c r="H143" s="204">
        <f>ROUND(D143*F143,2)</f>
        <v>0</v>
      </c>
      <c r="I143" s="205">
        <f>ROUND(E143*G143,2)</f>
        <v>0</v>
      </c>
    </row>
    <row r="144" spans="1:9" ht="15.75">
      <c r="A144" s="199"/>
      <c r="B144" s="193" t="s">
        <v>1032</v>
      </c>
      <c r="C144" s="194"/>
      <c r="D144" s="194"/>
      <c r="E144" s="194"/>
      <c r="F144" s="204"/>
      <c r="G144" s="204"/>
      <c r="H144" s="204"/>
      <c r="I144" s="205"/>
    </row>
    <row r="145" spans="1:9" ht="15.75">
      <c r="A145" s="199"/>
      <c r="B145" s="193" t="s">
        <v>1019</v>
      </c>
      <c r="C145" s="194"/>
      <c r="D145" s="194"/>
      <c r="E145" s="194"/>
      <c r="F145" s="204"/>
      <c r="G145" s="204"/>
      <c r="H145" s="204"/>
      <c r="I145" s="205"/>
    </row>
    <row r="146" spans="1:9" ht="15.75">
      <c r="A146" s="199"/>
      <c r="B146" s="193" t="s">
        <v>1048</v>
      </c>
      <c r="C146" s="194"/>
      <c r="D146" s="194"/>
      <c r="E146" s="194"/>
      <c r="F146" s="204"/>
      <c r="G146" s="204"/>
      <c r="H146" s="204"/>
      <c r="I146" s="205"/>
    </row>
    <row r="147" spans="1:9" ht="15.75">
      <c r="A147" s="199"/>
      <c r="B147" s="193" t="s">
        <v>1049</v>
      </c>
      <c r="C147" s="194"/>
      <c r="D147" s="194"/>
      <c r="E147" s="194"/>
      <c r="F147" s="204"/>
      <c r="G147" s="204"/>
      <c r="H147" s="204"/>
      <c r="I147" s="205"/>
    </row>
    <row r="148" spans="1:9" ht="15.75">
      <c r="A148" s="199"/>
      <c r="B148" s="193" t="s">
        <v>1036</v>
      </c>
      <c r="C148" s="194"/>
      <c r="D148" s="194"/>
      <c r="E148" s="194"/>
      <c r="F148" s="204"/>
      <c r="G148" s="204"/>
      <c r="H148" s="204"/>
      <c r="I148" s="205"/>
    </row>
    <row r="149" spans="1:9" ht="15.75">
      <c r="A149" s="199"/>
      <c r="B149" s="193" t="s">
        <v>1037</v>
      </c>
      <c r="C149" s="194"/>
      <c r="D149" s="194"/>
      <c r="E149" s="194"/>
      <c r="F149" s="204"/>
      <c r="G149" s="204"/>
      <c r="H149" s="204"/>
      <c r="I149" s="205"/>
    </row>
    <row r="150" spans="1:9" ht="15.75">
      <c r="A150" s="199"/>
      <c r="B150" s="193" t="s">
        <v>1050</v>
      </c>
      <c r="C150" s="194"/>
      <c r="D150" s="194"/>
      <c r="E150" s="194"/>
      <c r="F150" s="204"/>
      <c r="G150" s="204"/>
      <c r="H150" s="204"/>
      <c r="I150" s="205"/>
    </row>
    <row r="151" spans="1:9" ht="15.75">
      <c r="A151" s="199"/>
      <c r="B151" s="193" t="s">
        <v>1051</v>
      </c>
      <c r="C151" s="194"/>
      <c r="D151" s="194"/>
      <c r="E151" s="194"/>
      <c r="F151" s="204"/>
      <c r="G151" s="204"/>
      <c r="H151" s="204"/>
      <c r="I151" s="205"/>
    </row>
    <row r="152" spans="1:9" ht="15.75">
      <c r="A152" s="199"/>
      <c r="B152" s="193"/>
      <c r="C152" s="194"/>
      <c r="D152" s="194"/>
      <c r="E152" s="194"/>
      <c r="F152" s="204"/>
      <c r="G152" s="204"/>
      <c r="H152" s="204"/>
      <c r="I152" s="205"/>
    </row>
    <row r="153" spans="1:9" ht="15.75">
      <c r="A153" s="197">
        <f>MAX($A$26:A151)+1</f>
        <v>11</v>
      </c>
      <c r="B153" s="206" t="s">
        <v>1053</v>
      </c>
      <c r="C153" s="194" t="s">
        <v>16</v>
      </c>
      <c r="D153" s="201">
        <v>5</v>
      </c>
      <c r="E153" s="201">
        <v>8</v>
      </c>
      <c r="F153" s="202">
        <v>0</v>
      </c>
      <c r="G153" s="203">
        <f t="shared" ref="G153" si="14">IF(ISNUMBER(F153),IF(F153&gt;0,ROUND(F153,2),0),0)</f>
        <v>0</v>
      </c>
      <c r="H153" s="204">
        <f>ROUND(D153*F153,2)</f>
        <v>0</v>
      </c>
      <c r="I153" s="205">
        <f>ROUND(E153*G153,2)</f>
        <v>0</v>
      </c>
    </row>
    <row r="154" spans="1:9" ht="15.75">
      <c r="A154" s="199"/>
      <c r="B154" s="193"/>
      <c r="C154" s="194"/>
      <c r="D154" s="194"/>
      <c r="E154" s="194"/>
      <c r="F154" s="204"/>
      <c r="G154" s="204"/>
      <c r="H154" s="204"/>
      <c r="I154" s="205"/>
    </row>
    <row r="155" spans="1:9" ht="15.75">
      <c r="A155" s="197">
        <f>MAX($A$26:A153)+1</f>
        <v>12</v>
      </c>
      <c r="B155" s="206" t="s">
        <v>1054</v>
      </c>
      <c r="C155" s="194" t="s">
        <v>16</v>
      </c>
      <c r="D155" s="201">
        <v>2</v>
      </c>
      <c r="E155" s="201">
        <v>4</v>
      </c>
      <c r="F155" s="202">
        <v>0</v>
      </c>
      <c r="G155" s="203">
        <f t="shared" ref="G155" si="15">IF(ISNUMBER(F155),IF(F155&gt;0,ROUND(F155,2),0),0)</f>
        <v>0</v>
      </c>
      <c r="H155" s="204">
        <f>ROUND(D155*F155,2)</f>
        <v>0</v>
      </c>
      <c r="I155" s="205">
        <f>ROUND(E155*G155,2)</f>
        <v>0</v>
      </c>
    </row>
    <row r="156" spans="1:9" ht="15.75">
      <c r="A156" s="199"/>
      <c r="B156" s="193" t="s">
        <v>1055</v>
      </c>
      <c r="C156" s="194"/>
      <c r="D156" s="194"/>
      <c r="E156" s="194"/>
      <c r="F156" s="204"/>
      <c r="G156" s="204"/>
      <c r="H156" s="204"/>
      <c r="I156" s="205"/>
    </row>
    <row r="157" spans="1:9" ht="15.75">
      <c r="A157" s="199"/>
      <c r="B157" s="193"/>
      <c r="C157" s="194"/>
      <c r="D157" s="194"/>
      <c r="E157" s="194"/>
      <c r="F157" s="204"/>
      <c r="G157" s="204"/>
      <c r="H157" s="204"/>
      <c r="I157" s="205"/>
    </row>
    <row r="158" spans="1:9" ht="15.75">
      <c r="A158" s="197">
        <f>MAX($A$26:A156)+1</f>
        <v>13</v>
      </c>
      <c r="B158" s="206" t="s">
        <v>1056</v>
      </c>
      <c r="C158" s="194"/>
      <c r="D158" s="194"/>
      <c r="E158" s="194"/>
      <c r="F158" s="204"/>
      <c r="G158" s="203"/>
      <c r="H158" s="204"/>
      <c r="I158" s="205"/>
    </row>
    <row r="159" spans="1:9" ht="60">
      <c r="A159" s="199"/>
      <c r="B159" s="193" t="s">
        <v>1057</v>
      </c>
      <c r="C159" s="194"/>
      <c r="D159" s="194"/>
      <c r="E159" s="194"/>
      <c r="F159" s="204"/>
      <c r="G159" s="204"/>
      <c r="H159" s="204"/>
      <c r="I159" s="205"/>
    </row>
    <row r="160" spans="1:9" ht="15.75">
      <c r="A160" s="199"/>
      <c r="B160" s="193" t="s">
        <v>1058</v>
      </c>
      <c r="C160" s="194"/>
      <c r="D160" s="194"/>
      <c r="E160" s="194"/>
      <c r="F160" s="204"/>
      <c r="G160" s="204"/>
      <c r="H160" s="204"/>
      <c r="I160" s="205"/>
    </row>
    <row r="161" spans="1:9" ht="15.75">
      <c r="A161" s="199"/>
      <c r="B161" s="193" t="s">
        <v>1059</v>
      </c>
      <c r="C161" s="194"/>
      <c r="D161" s="194"/>
      <c r="E161" s="194"/>
      <c r="F161" s="204"/>
      <c r="G161" s="204"/>
      <c r="H161" s="204"/>
      <c r="I161" s="205"/>
    </row>
    <row r="162" spans="1:9" ht="15.75">
      <c r="A162" s="199"/>
      <c r="B162" s="193" t="s">
        <v>1060</v>
      </c>
      <c r="C162" s="194"/>
      <c r="D162" s="194"/>
      <c r="E162" s="194"/>
      <c r="F162" s="204"/>
      <c r="G162" s="204"/>
      <c r="H162" s="204"/>
      <c r="I162" s="205"/>
    </row>
    <row r="163" spans="1:9" ht="15.75">
      <c r="A163" s="199"/>
      <c r="B163" s="193" t="s">
        <v>1061</v>
      </c>
      <c r="C163" s="194"/>
      <c r="D163" s="194"/>
      <c r="E163" s="194"/>
      <c r="F163" s="204"/>
      <c r="G163" s="204"/>
      <c r="H163" s="204"/>
      <c r="I163" s="205"/>
    </row>
    <row r="164" spans="1:9" ht="15.75">
      <c r="A164" s="199"/>
      <c r="B164" s="193" t="s">
        <v>1062</v>
      </c>
      <c r="C164" s="194"/>
      <c r="D164" s="194"/>
      <c r="E164" s="194"/>
      <c r="F164" s="204"/>
      <c r="G164" s="204"/>
      <c r="H164" s="204"/>
      <c r="I164" s="205"/>
    </row>
    <row r="165" spans="1:9" ht="15.75">
      <c r="A165" s="199"/>
      <c r="B165" s="193" t="s">
        <v>1063</v>
      </c>
      <c r="C165" s="194"/>
      <c r="D165" s="194"/>
      <c r="E165" s="194"/>
      <c r="F165" s="204"/>
      <c r="G165" s="204"/>
      <c r="H165" s="204"/>
      <c r="I165" s="205"/>
    </row>
    <row r="166" spans="1:9" ht="15.75">
      <c r="A166" s="199"/>
      <c r="B166" s="193" t="s">
        <v>1064</v>
      </c>
      <c r="C166" s="194"/>
      <c r="D166" s="194"/>
      <c r="E166" s="194"/>
      <c r="F166" s="204"/>
      <c r="G166" s="204"/>
      <c r="H166" s="204"/>
      <c r="I166" s="205"/>
    </row>
    <row r="167" spans="1:9" ht="15.75">
      <c r="A167" s="199"/>
      <c r="B167" s="193" t="s">
        <v>1065</v>
      </c>
      <c r="C167" s="194"/>
      <c r="D167" s="194"/>
      <c r="E167" s="194"/>
      <c r="F167" s="204"/>
      <c r="G167" s="204"/>
      <c r="H167" s="204"/>
      <c r="I167" s="205"/>
    </row>
    <row r="168" spans="1:9" ht="15.75">
      <c r="A168" s="199"/>
      <c r="B168" s="193" t="s">
        <v>1066</v>
      </c>
      <c r="C168" s="194" t="s">
        <v>16</v>
      </c>
      <c r="D168" s="201">
        <v>2</v>
      </c>
      <c r="E168" s="201">
        <v>4</v>
      </c>
      <c r="F168" s="202">
        <v>0</v>
      </c>
      <c r="G168" s="203">
        <f t="shared" ref="G168" si="16">IF(ISNUMBER(F168),IF(F168&gt;0,ROUND(F168,2),0),0)</f>
        <v>0</v>
      </c>
      <c r="H168" s="204">
        <f>ROUND(D168*F168,2)</f>
        <v>0</v>
      </c>
      <c r="I168" s="205">
        <f>ROUND(E168*G168,2)</f>
        <v>0</v>
      </c>
    </row>
    <row r="169" spans="1:9" ht="15.75">
      <c r="A169" s="199"/>
      <c r="B169" s="193"/>
      <c r="C169" s="194"/>
      <c r="D169" s="194"/>
      <c r="E169" s="194"/>
      <c r="F169" s="204"/>
      <c r="G169" s="204"/>
      <c r="H169" s="204"/>
      <c r="I169" s="205"/>
    </row>
    <row r="170" spans="1:9" ht="45">
      <c r="A170" s="197">
        <f>MAX($A$26:A168)+1</f>
        <v>14</v>
      </c>
      <c r="B170" s="193" t="s">
        <v>1067</v>
      </c>
      <c r="C170" s="194"/>
      <c r="D170" s="194"/>
      <c r="E170" s="194"/>
      <c r="F170" s="204"/>
      <c r="G170" s="204"/>
      <c r="H170" s="204"/>
      <c r="I170" s="205"/>
    </row>
    <row r="171" spans="1:9" ht="15.75">
      <c r="A171" s="199"/>
      <c r="B171" s="193" t="s">
        <v>1068</v>
      </c>
      <c r="C171" s="194" t="s">
        <v>24</v>
      </c>
      <c r="D171" s="201">
        <v>64</v>
      </c>
      <c r="E171" s="201">
        <v>71</v>
      </c>
      <c r="F171" s="202">
        <v>0</v>
      </c>
      <c r="G171" s="203">
        <f t="shared" ref="G171:G174" si="17">IF(ISNUMBER(F171),IF(F171&gt;0,ROUND(F171,2),0),0)</f>
        <v>0</v>
      </c>
      <c r="H171" s="204">
        <f t="shared" ref="H171:I174" si="18">ROUND(D171*F171,2)</f>
        <v>0</v>
      </c>
      <c r="I171" s="205">
        <f t="shared" si="18"/>
        <v>0</v>
      </c>
    </row>
    <row r="172" spans="1:9" ht="15.75">
      <c r="A172" s="199"/>
      <c r="B172" s="193" t="s">
        <v>1069</v>
      </c>
      <c r="C172" s="194" t="s">
        <v>24</v>
      </c>
      <c r="D172" s="201">
        <v>0</v>
      </c>
      <c r="E172" s="201">
        <v>16</v>
      </c>
      <c r="F172" s="202">
        <v>0</v>
      </c>
      <c r="G172" s="203">
        <f t="shared" si="17"/>
        <v>0</v>
      </c>
      <c r="H172" s="204">
        <f t="shared" si="18"/>
        <v>0</v>
      </c>
      <c r="I172" s="205">
        <f t="shared" si="18"/>
        <v>0</v>
      </c>
    </row>
    <row r="173" spans="1:9" ht="15.75">
      <c r="A173" s="199"/>
      <c r="B173" s="193" t="s">
        <v>1070</v>
      </c>
      <c r="C173" s="194" t="s">
        <v>24</v>
      </c>
      <c r="D173" s="201">
        <v>64</v>
      </c>
      <c r="E173" s="201">
        <v>71</v>
      </c>
      <c r="F173" s="202">
        <v>0</v>
      </c>
      <c r="G173" s="203">
        <f t="shared" si="17"/>
        <v>0</v>
      </c>
      <c r="H173" s="204">
        <f t="shared" si="18"/>
        <v>0</v>
      </c>
      <c r="I173" s="205">
        <f t="shared" si="18"/>
        <v>0</v>
      </c>
    </row>
    <row r="174" spans="1:9" ht="15.75">
      <c r="A174" s="199"/>
      <c r="B174" s="193" t="s">
        <v>1071</v>
      </c>
      <c r="C174" s="194" t="s">
        <v>24</v>
      </c>
      <c r="D174" s="201">
        <v>0</v>
      </c>
      <c r="E174" s="201">
        <v>16</v>
      </c>
      <c r="F174" s="202">
        <v>0</v>
      </c>
      <c r="G174" s="203">
        <f t="shared" si="17"/>
        <v>0</v>
      </c>
      <c r="H174" s="204">
        <f t="shared" si="18"/>
        <v>0</v>
      </c>
      <c r="I174" s="205">
        <f t="shared" si="18"/>
        <v>0</v>
      </c>
    </row>
    <row r="175" spans="1:9" ht="15.75">
      <c r="A175" s="199"/>
      <c r="B175" s="193"/>
      <c r="C175" s="194"/>
      <c r="D175" s="194"/>
      <c r="E175" s="194"/>
      <c r="F175" s="204"/>
      <c r="G175" s="204"/>
      <c r="H175" s="204"/>
      <c r="I175" s="205"/>
    </row>
    <row r="176" spans="1:9" ht="30">
      <c r="A176" s="197">
        <f>MAX($A$26:A174)+1</f>
        <v>15</v>
      </c>
      <c r="B176" s="193" t="s">
        <v>1072</v>
      </c>
      <c r="C176" s="194"/>
      <c r="D176" s="194"/>
      <c r="E176" s="194"/>
      <c r="F176" s="204"/>
      <c r="G176" s="204"/>
      <c r="H176" s="204"/>
      <c r="I176" s="205"/>
    </row>
    <row r="177" spans="1:9" ht="15.75">
      <c r="A177" s="199"/>
      <c r="B177" s="193" t="s">
        <v>1073</v>
      </c>
      <c r="C177" s="194" t="s">
        <v>24</v>
      </c>
      <c r="D177" s="201">
        <v>64</v>
      </c>
      <c r="E177" s="201">
        <v>87</v>
      </c>
      <c r="F177" s="202">
        <v>0</v>
      </c>
      <c r="G177" s="203">
        <f t="shared" ref="G177:G178" si="19">IF(ISNUMBER(F177),IF(F177&gt;0,ROUND(F177,2),0),0)</f>
        <v>0</v>
      </c>
      <c r="H177" s="204">
        <f t="shared" ref="H177:I178" si="20">ROUND(D177*F177,2)</f>
        <v>0</v>
      </c>
      <c r="I177" s="205">
        <f t="shared" si="20"/>
        <v>0</v>
      </c>
    </row>
    <row r="178" spans="1:9" ht="15.75">
      <c r="A178" s="199"/>
      <c r="B178" s="193" t="s">
        <v>1074</v>
      </c>
      <c r="C178" s="194" t="s">
        <v>24</v>
      </c>
      <c r="D178" s="201">
        <v>64</v>
      </c>
      <c r="E178" s="201">
        <v>87</v>
      </c>
      <c r="F178" s="202">
        <v>0</v>
      </c>
      <c r="G178" s="203">
        <f t="shared" si="19"/>
        <v>0</v>
      </c>
      <c r="H178" s="204">
        <f t="shared" si="20"/>
        <v>0</v>
      </c>
      <c r="I178" s="205">
        <f t="shared" si="20"/>
        <v>0</v>
      </c>
    </row>
    <row r="179" spans="1:9" ht="15.75">
      <c r="A179" s="199"/>
      <c r="B179" s="193" t="s">
        <v>1075</v>
      </c>
      <c r="C179" s="194"/>
      <c r="D179" s="194"/>
      <c r="E179" s="194"/>
      <c r="F179" s="204"/>
      <c r="G179" s="204"/>
      <c r="H179" s="204"/>
      <c r="I179" s="205"/>
    </row>
    <row r="180" spans="1:9" ht="30">
      <c r="A180" s="199"/>
      <c r="B180" s="193" t="s">
        <v>1076</v>
      </c>
      <c r="C180" s="194"/>
      <c r="D180" s="194"/>
      <c r="E180" s="194"/>
      <c r="F180" s="204"/>
      <c r="G180" s="204"/>
      <c r="H180" s="204"/>
      <c r="I180" s="205"/>
    </row>
    <row r="181" spans="1:9" ht="15.75">
      <c r="A181" s="199"/>
      <c r="B181" s="193"/>
      <c r="C181" s="194"/>
      <c r="D181" s="194"/>
      <c r="E181" s="194"/>
      <c r="F181" s="204"/>
      <c r="G181" s="204"/>
      <c r="H181" s="204"/>
      <c r="I181" s="205"/>
    </row>
    <row r="182" spans="1:9" ht="30.95" customHeight="1">
      <c r="A182" s="197">
        <f>MAX($A$26:A180)+1</f>
        <v>16</v>
      </c>
      <c r="B182" s="193" t="s">
        <v>1077</v>
      </c>
      <c r="C182" s="194"/>
      <c r="D182" s="194"/>
      <c r="E182" s="194"/>
      <c r="F182" s="204"/>
      <c r="G182" s="204"/>
      <c r="H182" s="204"/>
      <c r="I182" s="205"/>
    </row>
    <row r="183" spans="1:9" ht="15.75">
      <c r="A183" s="199"/>
      <c r="B183" s="207" t="s">
        <v>1078</v>
      </c>
      <c r="C183" s="194" t="s">
        <v>2</v>
      </c>
      <c r="D183" s="201">
        <v>5</v>
      </c>
      <c r="E183" s="201">
        <v>7</v>
      </c>
      <c r="F183" s="202">
        <v>0</v>
      </c>
      <c r="G183" s="203">
        <f t="shared" ref="G183" si="21">IF(ISNUMBER(F183),IF(F183&gt;0,ROUND(F183,2),0),0)</f>
        <v>0</v>
      </c>
      <c r="H183" s="204">
        <f t="shared" ref="H183:I183" si="22">ROUND(D183*F183,2)</f>
        <v>0</v>
      </c>
      <c r="I183" s="205">
        <f t="shared" si="22"/>
        <v>0</v>
      </c>
    </row>
    <row r="184" spans="1:9" ht="15.75">
      <c r="A184" s="199"/>
      <c r="B184" s="193"/>
      <c r="C184" s="194"/>
      <c r="D184" s="194"/>
      <c r="E184" s="194"/>
      <c r="F184" s="204"/>
      <c r="G184" s="204"/>
      <c r="H184" s="204"/>
      <c r="I184" s="205"/>
    </row>
    <row r="185" spans="1:9" ht="34.5" customHeight="1">
      <c r="A185" s="197">
        <f>MAX($A$26:A183)+1</f>
        <v>17</v>
      </c>
      <c r="B185" s="193" t="s">
        <v>1079</v>
      </c>
      <c r="C185" s="194"/>
      <c r="D185" s="194"/>
      <c r="E185" s="194"/>
      <c r="F185" s="204"/>
      <c r="G185" s="204"/>
      <c r="H185" s="204"/>
      <c r="I185" s="205"/>
    </row>
    <row r="186" spans="1:9" ht="15.75">
      <c r="A186" s="199"/>
      <c r="B186" s="193" t="s">
        <v>1080</v>
      </c>
      <c r="C186" s="194" t="s">
        <v>24</v>
      </c>
      <c r="D186" s="201">
        <v>88</v>
      </c>
      <c r="E186" s="201">
        <v>102</v>
      </c>
      <c r="F186" s="202">
        <v>0</v>
      </c>
      <c r="G186" s="203">
        <f t="shared" ref="G186" si="23">IF(ISNUMBER(F186),IF(F186&gt;0,ROUND(F186,2),0),0)</f>
        <v>0</v>
      </c>
      <c r="H186" s="204">
        <f t="shared" ref="H186:I186" si="24">ROUND(D186*F186,2)</f>
        <v>0</v>
      </c>
      <c r="I186" s="205">
        <f t="shared" si="24"/>
        <v>0</v>
      </c>
    </row>
    <row r="187" spans="1:9" ht="15.75">
      <c r="A187" s="199"/>
      <c r="B187" s="193"/>
      <c r="C187" s="194"/>
      <c r="D187" s="194"/>
      <c r="E187" s="194"/>
      <c r="F187" s="204"/>
      <c r="G187" s="204"/>
      <c r="H187" s="204"/>
      <c r="I187" s="205"/>
    </row>
    <row r="188" spans="1:9">
      <c r="A188" s="197">
        <f>MAX($A$26:A186)+1</f>
        <v>18</v>
      </c>
      <c r="B188" s="193" t="s">
        <v>1081</v>
      </c>
      <c r="C188" s="194"/>
      <c r="D188" s="194"/>
      <c r="E188" s="194"/>
      <c r="F188" s="204"/>
      <c r="G188" s="204"/>
      <c r="H188" s="204"/>
      <c r="I188" s="205"/>
    </row>
    <row r="189" spans="1:9" ht="15.75">
      <c r="A189" s="199"/>
      <c r="B189" s="193" t="s">
        <v>1082</v>
      </c>
      <c r="C189" s="194" t="s">
        <v>24</v>
      </c>
      <c r="D189" s="201">
        <v>88</v>
      </c>
      <c r="E189" s="201">
        <v>102</v>
      </c>
      <c r="F189" s="202">
        <v>0</v>
      </c>
      <c r="G189" s="203">
        <f t="shared" ref="G189" si="25">IF(ISNUMBER(F189),IF(F189&gt;0,ROUND(F189,2),0),0)</f>
        <v>0</v>
      </c>
      <c r="H189" s="204">
        <f t="shared" ref="H189:I189" si="26">ROUND(D189*F189,2)</f>
        <v>0</v>
      </c>
      <c r="I189" s="205">
        <f t="shared" si="26"/>
        <v>0</v>
      </c>
    </row>
    <row r="190" spans="1:9" ht="15.75">
      <c r="A190" s="199"/>
      <c r="B190" s="193"/>
      <c r="C190" s="194"/>
      <c r="D190" s="194"/>
      <c r="E190" s="194"/>
      <c r="F190" s="204"/>
      <c r="G190" s="204"/>
      <c r="H190" s="204"/>
      <c r="I190" s="205"/>
    </row>
    <row r="191" spans="1:9">
      <c r="A191" s="197">
        <f>MAX($A$26:A189)+1</f>
        <v>19</v>
      </c>
      <c r="B191" s="193" t="s">
        <v>1083</v>
      </c>
      <c r="C191" s="194" t="s">
        <v>16</v>
      </c>
      <c r="D191" s="201">
        <v>5</v>
      </c>
      <c r="E191" s="201">
        <v>7</v>
      </c>
      <c r="F191" s="202">
        <v>0</v>
      </c>
      <c r="G191" s="203">
        <f t="shared" ref="G191" si="27">IF(ISNUMBER(F191),IF(F191&gt;0,ROUND(F191,2),0),0)</f>
        <v>0</v>
      </c>
      <c r="H191" s="204">
        <f t="shared" ref="H191:I191" si="28">ROUND(D191*F191,2)</f>
        <v>0</v>
      </c>
      <c r="I191" s="205">
        <f t="shared" si="28"/>
        <v>0</v>
      </c>
    </row>
    <row r="192" spans="1:9" ht="15.75">
      <c r="A192" s="199"/>
      <c r="B192" s="193" t="s">
        <v>1084</v>
      </c>
      <c r="C192" s="194"/>
      <c r="D192" s="194"/>
      <c r="E192" s="194"/>
      <c r="F192" s="204"/>
      <c r="G192" s="204"/>
      <c r="H192" s="204"/>
      <c r="I192" s="205"/>
    </row>
    <row r="193" spans="1:9" ht="15.75">
      <c r="A193" s="199"/>
      <c r="B193" s="193" t="s">
        <v>1085</v>
      </c>
      <c r="C193" s="194"/>
      <c r="D193" s="194"/>
      <c r="E193" s="194"/>
      <c r="F193" s="204"/>
      <c r="G193" s="204"/>
      <c r="H193" s="204"/>
      <c r="I193" s="205"/>
    </row>
    <row r="194" spans="1:9" ht="15.75">
      <c r="A194" s="199"/>
      <c r="B194" s="193" t="s">
        <v>1086</v>
      </c>
      <c r="C194" s="194"/>
      <c r="D194" s="194"/>
      <c r="E194" s="194"/>
      <c r="F194" s="204"/>
      <c r="G194" s="204"/>
      <c r="H194" s="204"/>
      <c r="I194" s="205"/>
    </row>
    <row r="195" spans="1:9" ht="15.75">
      <c r="A195" s="199"/>
      <c r="B195" s="193"/>
      <c r="C195" s="194"/>
      <c r="D195" s="194"/>
      <c r="E195" s="194"/>
      <c r="F195" s="204"/>
      <c r="G195" s="204"/>
      <c r="H195" s="204"/>
      <c r="I195" s="205"/>
    </row>
    <row r="196" spans="1:9">
      <c r="A196" s="197">
        <f>MAX($A$26:A194)+1</f>
        <v>20</v>
      </c>
      <c r="B196" s="193" t="s">
        <v>1087</v>
      </c>
      <c r="C196" s="194" t="s">
        <v>16</v>
      </c>
      <c r="D196" s="201">
        <v>5</v>
      </c>
      <c r="E196" s="201">
        <v>7</v>
      </c>
      <c r="F196" s="202">
        <v>0</v>
      </c>
      <c r="G196" s="203">
        <f t="shared" ref="G196" si="29">IF(ISNUMBER(F196),IF(F196&gt;0,ROUND(F196,2),0),0)</f>
        <v>0</v>
      </c>
      <c r="H196" s="204">
        <f t="shared" ref="H196:I196" si="30">ROUND(D196*F196,2)</f>
        <v>0</v>
      </c>
      <c r="I196" s="205">
        <f t="shared" si="30"/>
        <v>0</v>
      </c>
    </row>
    <row r="197" spans="1:9" ht="46.5" customHeight="1">
      <c r="A197" s="199"/>
      <c r="B197" s="193" t="s">
        <v>1088</v>
      </c>
      <c r="C197" s="194"/>
      <c r="D197" s="194"/>
      <c r="E197" s="194"/>
      <c r="F197" s="204"/>
      <c r="G197" s="204"/>
      <c r="H197" s="204"/>
      <c r="I197" s="205"/>
    </row>
    <row r="198" spans="1:9" ht="15.75">
      <c r="A198" s="199"/>
      <c r="B198" s="193" t="s">
        <v>1089</v>
      </c>
      <c r="C198" s="194"/>
      <c r="D198" s="194"/>
      <c r="E198" s="194"/>
      <c r="F198" s="204"/>
      <c r="G198" s="204"/>
      <c r="H198" s="204"/>
      <c r="I198" s="205"/>
    </row>
    <row r="199" spans="1:9" ht="15.75">
      <c r="A199" s="199"/>
      <c r="B199" s="193" t="s">
        <v>1084</v>
      </c>
      <c r="C199" s="194"/>
      <c r="D199" s="194"/>
      <c r="E199" s="194"/>
      <c r="F199" s="204"/>
      <c r="G199" s="204"/>
      <c r="H199" s="204"/>
      <c r="I199" s="205"/>
    </row>
    <row r="200" spans="1:9" ht="15.75">
      <c r="A200" s="199"/>
      <c r="B200" s="193" t="s">
        <v>1090</v>
      </c>
      <c r="C200" s="194"/>
      <c r="D200" s="194"/>
      <c r="E200" s="194"/>
      <c r="F200" s="204"/>
      <c r="G200" s="204"/>
      <c r="H200" s="204"/>
      <c r="I200" s="205"/>
    </row>
    <row r="201" spans="1:9" ht="15.75">
      <c r="A201" s="199"/>
      <c r="B201" s="193"/>
      <c r="C201" s="194"/>
      <c r="D201" s="194"/>
      <c r="E201" s="194"/>
      <c r="F201" s="204"/>
      <c r="G201" s="204"/>
      <c r="H201" s="204"/>
      <c r="I201" s="205"/>
    </row>
    <row r="202" spans="1:9">
      <c r="A202" s="197">
        <f>MAX($A$26:A200)+1</f>
        <v>21</v>
      </c>
      <c r="B202" s="193" t="s">
        <v>1091</v>
      </c>
      <c r="C202" s="194" t="s">
        <v>16</v>
      </c>
      <c r="D202" s="201">
        <v>1</v>
      </c>
      <c r="E202" s="201">
        <v>1</v>
      </c>
      <c r="F202" s="202">
        <v>0</v>
      </c>
      <c r="G202" s="203">
        <f t="shared" ref="G202" si="31">IF(ISNUMBER(F202),IF(F202&gt;0,ROUND(F202,2),0),0)</f>
        <v>0</v>
      </c>
      <c r="H202" s="204">
        <f t="shared" ref="H202:I202" si="32">ROUND(D202*F202,2)</f>
        <v>0</v>
      </c>
      <c r="I202" s="205">
        <f t="shared" si="32"/>
        <v>0</v>
      </c>
    </row>
    <row r="203" spans="1:9" ht="15.75">
      <c r="A203" s="199"/>
      <c r="B203" s="193" t="s">
        <v>1092</v>
      </c>
      <c r="C203" s="194"/>
      <c r="D203" s="194"/>
      <c r="E203" s="194"/>
      <c r="F203" s="204"/>
      <c r="G203" s="204"/>
      <c r="H203" s="204"/>
      <c r="I203" s="205"/>
    </row>
    <row r="204" spans="1:9" ht="15.75">
      <c r="A204" s="199"/>
      <c r="B204" s="193" t="s">
        <v>1093</v>
      </c>
      <c r="C204" s="194"/>
      <c r="D204" s="194"/>
      <c r="E204" s="194"/>
      <c r="F204" s="204"/>
      <c r="G204" s="204"/>
      <c r="H204" s="204"/>
      <c r="I204" s="205"/>
    </row>
    <row r="205" spans="1:9" ht="15.75">
      <c r="A205" s="199"/>
      <c r="B205" s="193"/>
      <c r="C205" s="194"/>
      <c r="D205" s="194"/>
      <c r="E205" s="194"/>
      <c r="F205" s="204"/>
      <c r="G205" s="204"/>
      <c r="H205" s="204"/>
      <c r="I205" s="205"/>
    </row>
    <row r="206" spans="1:9">
      <c r="A206" s="197">
        <f>MAX($A$26:A204)+1</f>
        <v>22</v>
      </c>
      <c r="B206" s="193" t="s">
        <v>1094</v>
      </c>
      <c r="C206" s="194" t="s">
        <v>16</v>
      </c>
      <c r="D206" s="201">
        <v>1</v>
      </c>
      <c r="E206" s="201">
        <v>1</v>
      </c>
      <c r="F206" s="202">
        <v>0</v>
      </c>
      <c r="G206" s="203">
        <f t="shared" ref="G206" si="33">IF(ISNUMBER(F206),IF(F206&gt;0,ROUND(F206,2),0),0)</f>
        <v>0</v>
      </c>
      <c r="H206" s="204">
        <f t="shared" ref="H206:I206" si="34">ROUND(D206*F206,2)</f>
        <v>0</v>
      </c>
      <c r="I206" s="205">
        <f t="shared" si="34"/>
        <v>0</v>
      </c>
    </row>
    <row r="207" spans="1:9" ht="15.75">
      <c r="A207" s="199"/>
      <c r="B207" s="193" t="s">
        <v>1095</v>
      </c>
      <c r="C207" s="194"/>
      <c r="D207" s="194"/>
      <c r="E207" s="194"/>
      <c r="F207" s="204"/>
      <c r="G207" s="204"/>
      <c r="H207" s="204"/>
      <c r="I207" s="205"/>
    </row>
    <row r="208" spans="1:9" ht="15.75">
      <c r="A208" s="199"/>
      <c r="B208" s="193" t="s">
        <v>1096</v>
      </c>
      <c r="C208" s="194"/>
      <c r="D208" s="194"/>
      <c r="E208" s="194"/>
      <c r="F208" s="204"/>
      <c r="G208" s="204"/>
      <c r="H208" s="204"/>
      <c r="I208" s="205"/>
    </row>
    <row r="209" spans="1:11" ht="15.75">
      <c r="A209" s="199"/>
      <c r="B209" s="193" t="s">
        <v>1097</v>
      </c>
      <c r="C209" s="194"/>
      <c r="D209" s="194"/>
      <c r="E209" s="194"/>
      <c r="F209" s="204"/>
      <c r="G209" s="204"/>
      <c r="H209" s="204"/>
      <c r="I209" s="205"/>
    </row>
    <row r="210" spans="1:11" ht="15.75">
      <c r="A210" s="199"/>
      <c r="B210" s="193"/>
      <c r="C210" s="194"/>
      <c r="D210" s="194"/>
      <c r="E210" s="194"/>
      <c r="F210" s="204"/>
      <c r="G210" s="204"/>
      <c r="H210" s="204"/>
      <c r="I210" s="205"/>
    </row>
    <row r="211" spans="1:11" ht="30">
      <c r="A211" s="197">
        <f>MAX($A$26:A209)+1</f>
        <v>23</v>
      </c>
      <c r="B211" s="193" t="s">
        <v>1098</v>
      </c>
      <c r="C211" s="194" t="s">
        <v>16</v>
      </c>
      <c r="D211" s="201">
        <v>1</v>
      </c>
      <c r="E211" s="201">
        <v>1</v>
      </c>
      <c r="F211" s="202">
        <v>0</v>
      </c>
      <c r="G211" s="203">
        <f t="shared" ref="G211" si="35">IF(ISNUMBER(F211),IF(F211&gt;0,ROUND(F211,2),0),0)</f>
        <v>0</v>
      </c>
      <c r="H211" s="204">
        <f t="shared" ref="H211:I211" si="36">ROUND(D211*F211,2)</f>
        <v>0</v>
      </c>
      <c r="I211" s="205">
        <f t="shared" si="36"/>
        <v>0</v>
      </c>
    </row>
    <row r="212" spans="1:11" ht="15.75">
      <c r="A212" s="199"/>
      <c r="B212" s="193"/>
      <c r="C212" s="194"/>
      <c r="D212" s="194"/>
      <c r="E212" s="194"/>
      <c r="F212" s="204"/>
      <c r="G212" s="204"/>
      <c r="H212" s="204"/>
      <c r="I212" s="205"/>
    </row>
    <row r="213" spans="1:11" ht="30">
      <c r="A213" s="197">
        <f>MAX($A$26:A211)+1</f>
        <v>24</v>
      </c>
      <c r="B213" s="193" t="s">
        <v>1099</v>
      </c>
      <c r="C213" s="194" t="s">
        <v>15</v>
      </c>
      <c r="D213" s="201">
        <v>12</v>
      </c>
      <c r="E213" s="201">
        <v>15</v>
      </c>
      <c r="F213" s="202">
        <v>0</v>
      </c>
      <c r="G213" s="203">
        <f t="shared" ref="G213" si="37">IF(ISNUMBER(F213),IF(F213&gt;0,ROUND(F213,2),0),0)</f>
        <v>0</v>
      </c>
      <c r="H213" s="204">
        <f t="shared" ref="H213:I213" si="38">ROUND(D213*F213,2)</f>
        <v>0</v>
      </c>
      <c r="I213" s="205">
        <f t="shared" si="38"/>
        <v>0</v>
      </c>
    </row>
    <row r="214" spans="1:11">
      <c r="A214" s="192"/>
      <c r="B214" s="193"/>
      <c r="C214" s="194"/>
      <c r="D214" s="194"/>
      <c r="E214" s="194"/>
      <c r="F214" s="195"/>
      <c r="G214" s="195"/>
      <c r="H214" s="195"/>
      <c r="I214" s="196"/>
    </row>
    <row r="215" spans="1:11" ht="37.5" customHeight="1">
      <c r="A215" s="208"/>
      <c r="B215" s="209"/>
      <c r="C215" s="210"/>
      <c r="D215" s="210"/>
      <c r="E215" s="210"/>
      <c r="F215" s="211" t="s">
        <v>3</v>
      </c>
      <c r="G215" s="212"/>
      <c r="H215" s="213">
        <f>SUM(H27:H214)</f>
        <v>0</v>
      </c>
      <c r="I215" s="213">
        <f>SUM(I27:I214)</f>
        <v>0</v>
      </c>
    </row>
    <row r="216" spans="1:11" ht="15.75">
      <c r="A216" s="186" t="s">
        <v>1100</v>
      </c>
      <c r="B216" s="187" t="s">
        <v>974</v>
      </c>
      <c r="C216" s="214"/>
      <c r="D216" s="214"/>
      <c r="E216" s="214"/>
      <c r="F216" s="214"/>
      <c r="G216" s="214"/>
      <c r="H216" s="214"/>
      <c r="I216" s="215"/>
    </row>
    <row r="217" spans="1:11">
      <c r="A217" s="216"/>
      <c r="B217" s="193"/>
      <c r="C217" s="194"/>
      <c r="D217" s="194"/>
      <c r="E217" s="194"/>
      <c r="F217" s="217"/>
      <c r="G217" s="217"/>
      <c r="H217" s="217"/>
      <c r="I217" s="218"/>
      <c r="J217" s="219"/>
      <c r="K217" s="220"/>
    </row>
    <row r="218" spans="1:11" ht="90">
      <c r="A218" s="197">
        <f>MAX($A$25:A215)+1+'4452.7S01-strojne instalacije'!A584</f>
        <v>25</v>
      </c>
      <c r="B218" s="193" t="s">
        <v>1101</v>
      </c>
      <c r="C218" s="194"/>
      <c r="D218" s="194"/>
      <c r="E218" s="194"/>
      <c r="F218" s="217"/>
      <c r="G218" s="217"/>
      <c r="H218" s="217"/>
      <c r="I218" s="218"/>
      <c r="J218" s="219"/>
      <c r="K218" s="220"/>
    </row>
    <row r="219" spans="1:11">
      <c r="A219" s="216"/>
      <c r="B219" s="193" t="s">
        <v>1102</v>
      </c>
      <c r="C219" s="194"/>
      <c r="D219" s="194"/>
      <c r="E219" s="194"/>
      <c r="F219" s="217"/>
      <c r="G219" s="217"/>
      <c r="H219" s="217"/>
      <c r="I219" s="218"/>
      <c r="J219" s="219"/>
      <c r="K219" s="220"/>
    </row>
    <row r="220" spans="1:11">
      <c r="A220" s="216"/>
      <c r="B220" s="193" t="s">
        <v>1103</v>
      </c>
      <c r="C220" s="194"/>
      <c r="D220" s="194"/>
      <c r="E220" s="194"/>
      <c r="F220" s="217"/>
      <c r="G220" s="217"/>
      <c r="H220" s="217"/>
      <c r="I220" s="218"/>
      <c r="J220" s="219"/>
      <c r="K220" s="220"/>
    </row>
    <row r="221" spans="1:11">
      <c r="A221" s="216"/>
      <c r="B221" s="193" t="s">
        <v>1104</v>
      </c>
      <c r="C221" s="194"/>
      <c r="D221" s="194"/>
      <c r="E221" s="194"/>
      <c r="F221" s="217"/>
      <c r="G221" s="217"/>
      <c r="H221" s="217"/>
      <c r="I221" s="218"/>
      <c r="J221" s="219"/>
      <c r="K221" s="220"/>
    </row>
    <row r="222" spans="1:11" ht="30.75">
      <c r="A222" s="216"/>
      <c r="B222" s="193" t="s">
        <v>1105</v>
      </c>
      <c r="C222" s="194"/>
      <c r="D222" s="194"/>
      <c r="E222" s="194"/>
      <c r="F222" s="217"/>
      <c r="G222" s="217"/>
      <c r="H222" s="217"/>
      <c r="I222" s="218"/>
      <c r="J222" s="219"/>
      <c r="K222" s="220"/>
    </row>
    <row r="223" spans="1:11" ht="15.75">
      <c r="A223" s="216"/>
      <c r="B223" s="193" t="s">
        <v>1106</v>
      </c>
      <c r="C223" s="194" t="s">
        <v>2</v>
      </c>
      <c r="D223" s="201">
        <v>1</v>
      </c>
      <c r="E223" s="201">
        <v>0</v>
      </c>
      <c r="F223" s="202">
        <v>0</v>
      </c>
      <c r="G223" s="203">
        <f t="shared" ref="G223" si="39">IF(ISNUMBER(F223),IF(F223&gt;0,ROUND(F223,2),0),0)</f>
        <v>0</v>
      </c>
      <c r="H223" s="204">
        <f>ROUND(D223*F223,2)</f>
        <v>0</v>
      </c>
      <c r="I223" s="205">
        <f>ROUND(E223*G223,2)</f>
        <v>0</v>
      </c>
      <c r="J223" s="219"/>
      <c r="K223" s="220"/>
    </row>
    <row r="224" spans="1:11">
      <c r="A224" s="216"/>
      <c r="B224" s="193"/>
      <c r="C224" s="194"/>
      <c r="D224" s="194"/>
      <c r="E224" s="194"/>
      <c r="F224" s="217"/>
      <c r="G224" s="217"/>
      <c r="H224" s="217"/>
      <c r="I224" s="218"/>
      <c r="J224" s="219"/>
      <c r="K224" s="220"/>
    </row>
    <row r="225" spans="1:11" ht="30">
      <c r="A225" s="197">
        <f>MAX($A$26:A223)+1</f>
        <v>26</v>
      </c>
      <c r="B225" s="193" t="s">
        <v>1107</v>
      </c>
      <c r="C225" s="194"/>
      <c r="D225" s="194"/>
      <c r="E225" s="194"/>
      <c r="F225" s="217"/>
      <c r="G225" s="217"/>
      <c r="H225" s="217"/>
      <c r="I225" s="218"/>
      <c r="J225" s="219"/>
      <c r="K225" s="220"/>
    </row>
    <row r="226" spans="1:11" ht="15.75">
      <c r="A226" s="216"/>
      <c r="B226" s="193" t="s">
        <v>1108</v>
      </c>
      <c r="C226" s="194"/>
      <c r="D226" s="194"/>
      <c r="E226" s="194"/>
      <c r="F226" s="217"/>
      <c r="G226" s="217"/>
      <c r="H226" s="217"/>
      <c r="I226" s="218"/>
      <c r="J226" s="219"/>
      <c r="K226" s="220"/>
    </row>
    <row r="227" spans="1:11">
      <c r="A227" s="216"/>
      <c r="B227" s="193" t="s">
        <v>1109</v>
      </c>
      <c r="C227" s="194" t="s">
        <v>2</v>
      </c>
      <c r="D227" s="201">
        <v>1</v>
      </c>
      <c r="E227" s="201">
        <v>0</v>
      </c>
      <c r="F227" s="202">
        <v>0</v>
      </c>
      <c r="G227" s="203">
        <f t="shared" ref="G227:G228" si="40">IF(ISNUMBER(F227),IF(F227&gt;0,ROUND(F227,2),0),0)</f>
        <v>0</v>
      </c>
      <c r="H227" s="204">
        <f>ROUND(D227*F227,2)</f>
        <v>0</v>
      </c>
      <c r="I227" s="205">
        <f>ROUND(E227*G227,2)</f>
        <v>0</v>
      </c>
      <c r="J227" s="219"/>
      <c r="K227" s="220"/>
    </row>
    <row r="228" spans="1:11">
      <c r="A228" s="216"/>
      <c r="B228" s="193" t="s">
        <v>1110</v>
      </c>
      <c r="C228" s="194" t="s">
        <v>2</v>
      </c>
      <c r="D228" s="201">
        <v>4</v>
      </c>
      <c r="E228" s="201">
        <v>0</v>
      </c>
      <c r="F228" s="202">
        <v>0</v>
      </c>
      <c r="G228" s="203">
        <f t="shared" si="40"/>
        <v>0</v>
      </c>
      <c r="H228" s="204">
        <f>ROUND(D228*F228,2)</f>
        <v>0</v>
      </c>
      <c r="I228" s="205">
        <f>ROUND(E228*G228,2)</f>
        <v>0</v>
      </c>
      <c r="J228" s="219"/>
      <c r="K228" s="220"/>
    </row>
    <row r="229" spans="1:11">
      <c r="A229" s="216"/>
      <c r="B229" s="193"/>
      <c r="C229" s="194"/>
      <c r="D229" s="194"/>
      <c r="E229" s="194"/>
      <c r="F229" s="217"/>
      <c r="G229" s="217"/>
      <c r="H229" s="217"/>
      <c r="I229" s="218"/>
      <c r="J229" s="219"/>
      <c r="K229" s="220"/>
    </row>
    <row r="230" spans="1:11" ht="45.6" customHeight="1">
      <c r="A230" s="221">
        <f>MAX($A$26:A228)+1</f>
        <v>27</v>
      </c>
      <c r="B230" s="222" t="s">
        <v>1111</v>
      </c>
      <c r="C230" s="194"/>
      <c r="D230" s="194"/>
      <c r="E230" s="194"/>
      <c r="F230" s="217"/>
      <c r="G230" s="217"/>
      <c r="H230" s="217"/>
      <c r="I230" s="218"/>
      <c r="J230" s="219"/>
      <c r="K230" s="220"/>
    </row>
    <row r="231" spans="1:11">
      <c r="A231" s="216"/>
      <c r="B231" s="223" t="s">
        <v>1112</v>
      </c>
      <c r="C231" s="194" t="s">
        <v>2</v>
      </c>
      <c r="D231" s="201">
        <v>4</v>
      </c>
      <c r="E231" s="201">
        <v>0</v>
      </c>
      <c r="F231" s="202">
        <v>0</v>
      </c>
      <c r="G231" s="203">
        <f t="shared" ref="G231:G232" si="41">IF(ISNUMBER(F231),IF(F231&gt;0,ROUND(F231,2),0),0)</f>
        <v>0</v>
      </c>
      <c r="H231" s="204">
        <f t="shared" ref="H231:I232" si="42">ROUND(D231*F231,2)</f>
        <v>0</v>
      </c>
      <c r="I231" s="205">
        <f t="shared" si="42"/>
        <v>0</v>
      </c>
      <c r="J231" s="219"/>
      <c r="K231" s="220"/>
    </row>
    <row r="232" spans="1:11">
      <c r="A232" s="216"/>
      <c r="B232" s="223" t="s">
        <v>1113</v>
      </c>
      <c r="C232" s="194" t="s">
        <v>2</v>
      </c>
      <c r="D232" s="201">
        <v>4</v>
      </c>
      <c r="E232" s="201">
        <v>0</v>
      </c>
      <c r="F232" s="202">
        <v>0</v>
      </c>
      <c r="G232" s="203">
        <f t="shared" si="41"/>
        <v>0</v>
      </c>
      <c r="H232" s="204">
        <f t="shared" si="42"/>
        <v>0</v>
      </c>
      <c r="I232" s="205">
        <f t="shared" si="42"/>
        <v>0</v>
      </c>
      <c r="J232" s="219"/>
      <c r="K232" s="220"/>
    </row>
    <row r="233" spans="1:11">
      <c r="A233" s="216"/>
      <c r="B233" s="223"/>
      <c r="C233" s="194"/>
      <c r="D233" s="194"/>
      <c r="E233" s="194"/>
      <c r="F233" s="217"/>
      <c r="G233" s="217"/>
      <c r="H233" s="217"/>
      <c r="I233" s="218"/>
      <c r="J233" s="219"/>
      <c r="K233" s="220"/>
    </row>
    <row r="234" spans="1:11" ht="30.75">
      <c r="A234" s="221">
        <f>MAX($A$26:A232)+1</f>
        <v>28</v>
      </c>
      <c r="B234" s="223" t="s">
        <v>1114</v>
      </c>
      <c r="C234" s="194"/>
      <c r="D234" s="194"/>
      <c r="E234" s="194"/>
      <c r="F234" s="217"/>
      <c r="G234" s="217"/>
      <c r="H234" s="217"/>
      <c r="I234" s="218"/>
      <c r="J234" s="219"/>
      <c r="K234" s="220"/>
    </row>
    <row r="235" spans="1:11">
      <c r="A235" s="216"/>
      <c r="B235" s="223" t="s">
        <v>1112</v>
      </c>
      <c r="C235" s="194" t="s">
        <v>2</v>
      </c>
      <c r="D235" s="201">
        <v>4</v>
      </c>
      <c r="E235" s="201">
        <v>0</v>
      </c>
      <c r="F235" s="202">
        <v>0</v>
      </c>
      <c r="G235" s="203">
        <f t="shared" ref="G235" si="43">IF(ISNUMBER(F235),IF(F235&gt;0,ROUND(F235,2),0),0)</f>
        <v>0</v>
      </c>
      <c r="H235" s="204">
        <f t="shared" ref="H235:I235" si="44">ROUND(D235*F235,2)</f>
        <v>0</v>
      </c>
      <c r="I235" s="205">
        <f t="shared" si="44"/>
        <v>0</v>
      </c>
      <c r="J235" s="219"/>
      <c r="K235" s="220"/>
    </row>
    <row r="236" spans="1:11">
      <c r="A236" s="216"/>
      <c r="B236" s="223"/>
      <c r="C236" s="194"/>
      <c r="D236" s="194"/>
      <c r="E236" s="194"/>
      <c r="F236" s="217"/>
      <c r="G236" s="217"/>
      <c r="H236" s="217"/>
      <c r="I236" s="218"/>
      <c r="J236" s="219"/>
      <c r="K236" s="220"/>
    </row>
    <row r="237" spans="1:11" ht="46.5">
      <c r="A237" s="221">
        <f>MAX($A$26:A235)+1</f>
        <v>29</v>
      </c>
      <c r="B237" s="223" t="s">
        <v>1115</v>
      </c>
      <c r="C237" s="194"/>
      <c r="D237" s="194"/>
      <c r="E237" s="194"/>
      <c r="F237" s="217"/>
      <c r="G237" s="217"/>
      <c r="H237" s="217"/>
      <c r="I237" s="218"/>
      <c r="J237" s="219"/>
      <c r="K237" s="220"/>
    </row>
    <row r="238" spans="1:11">
      <c r="A238" s="216"/>
      <c r="B238" s="223" t="s">
        <v>1116</v>
      </c>
      <c r="C238" s="194" t="s">
        <v>2</v>
      </c>
      <c r="D238" s="201">
        <v>2</v>
      </c>
      <c r="E238" s="201">
        <v>0</v>
      </c>
      <c r="F238" s="202">
        <v>0</v>
      </c>
      <c r="G238" s="203">
        <f t="shared" ref="G238" si="45">IF(ISNUMBER(F238),IF(F238&gt;0,ROUND(F238,2),0),0)</f>
        <v>0</v>
      </c>
      <c r="H238" s="204">
        <f>ROUND(D238*F238,2)</f>
        <v>0</v>
      </c>
      <c r="I238" s="205">
        <f>ROUND(E238*G238,2)</f>
        <v>0</v>
      </c>
      <c r="J238" s="219"/>
      <c r="K238" s="220"/>
    </row>
    <row r="239" spans="1:11">
      <c r="A239" s="216"/>
      <c r="B239" s="223"/>
      <c r="C239" s="194"/>
      <c r="D239" s="194"/>
      <c r="E239" s="194"/>
      <c r="F239" s="217"/>
      <c r="G239" s="217"/>
      <c r="H239" s="217"/>
      <c r="I239" s="218"/>
      <c r="J239" s="219"/>
      <c r="K239" s="220"/>
    </row>
    <row r="240" spans="1:11" ht="46.5">
      <c r="A240" s="221">
        <f>MAX($A$26:A238)+1</f>
        <v>30</v>
      </c>
      <c r="B240" s="223" t="s">
        <v>1117</v>
      </c>
      <c r="C240" s="194"/>
      <c r="D240" s="194"/>
      <c r="E240" s="194"/>
      <c r="F240" s="217"/>
      <c r="G240" s="217"/>
      <c r="H240" s="217"/>
      <c r="I240" s="218"/>
      <c r="J240" s="219"/>
      <c r="K240" s="220"/>
    </row>
    <row r="241" spans="1:11">
      <c r="A241" s="216"/>
      <c r="B241" s="223" t="s">
        <v>1116</v>
      </c>
      <c r="C241" s="194" t="s">
        <v>2</v>
      </c>
      <c r="D241" s="201">
        <v>2</v>
      </c>
      <c r="E241" s="201">
        <v>0</v>
      </c>
      <c r="F241" s="202">
        <v>0</v>
      </c>
      <c r="G241" s="203">
        <f t="shared" ref="G241" si="46">IF(ISNUMBER(F241),IF(F241&gt;0,ROUND(F241,2),0),0)</f>
        <v>0</v>
      </c>
      <c r="H241" s="204">
        <f>ROUND(D241*F241,2)</f>
        <v>0</v>
      </c>
      <c r="I241" s="205">
        <f>ROUND(E241*G241,2)</f>
        <v>0</v>
      </c>
      <c r="J241" s="219"/>
      <c r="K241" s="220"/>
    </row>
    <row r="242" spans="1:11">
      <c r="A242" s="216"/>
      <c r="B242" s="223"/>
      <c r="C242" s="194"/>
      <c r="D242" s="194"/>
      <c r="E242" s="194"/>
      <c r="F242" s="217"/>
      <c r="G242" s="217"/>
      <c r="H242" s="217"/>
      <c r="I242" s="218"/>
      <c r="J242" s="219"/>
      <c r="K242" s="220"/>
    </row>
    <row r="243" spans="1:11" ht="45">
      <c r="A243" s="221">
        <f>MAX($A$26:A242)+1</f>
        <v>31</v>
      </c>
      <c r="B243" s="193" t="s">
        <v>1118</v>
      </c>
      <c r="C243" s="194"/>
      <c r="D243" s="194"/>
      <c r="E243" s="194"/>
      <c r="F243" s="217"/>
      <c r="G243" s="217"/>
      <c r="H243" s="204"/>
      <c r="I243" s="205"/>
      <c r="J243" s="219"/>
      <c r="K243" s="220"/>
    </row>
    <row r="244" spans="1:11">
      <c r="A244" s="216"/>
      <c r="B244" s="193" t="s">
        <v>1119</v>
      </c>
      <c r="C244" s="194" t="s">
        <v>24</v>
      </c>
      <c r="D244" s="201">
        <v>5</v>
      </c>
      <c r="E244" s="201">
        <v>0</v>
      </c>
      <c r="F244" s="202">
        <v>0</v>
      </c>
      <c r="G244" s="203">
        <f t="shared" ref="G244" si="47">IF(ISNUMBER(F244),IF(F244&gt;0,ROUND(F244,2),0),0)</f>
        <v>0</v>
      </c>
      <c r="H244" s="204">
        <f t="shared" ref="H244:I244" si="48">ROUND(D244*F244,2)</f>
        <v>0</v>
      </c>
      <c r="I244" s="205">
        <f t="shared" si="48"/>
        <v>0</v>
      </c>
      <c r="J244" s="219"/>
      <c r="K244" s="220"/>
    </row>
    <row r="245" spans="1:11">
      <c r="A245" s="216"/>
      <c r="B245" s="193"/>
      <c r="C245" s="194"/>
      <c r="D245" s="194"/>
      <c r="E245" s="194"/>
      <c r="F245" s="217"/>
      <c r="G245" s="217"/>
      <c r="H245" s="204"/>
      <c r="I245" s="205"/>
      <c r="J245" s="219"/>
      <c r="K245" s="220"/>
    </row>
    <row r="246" spans="1:11" ht="30">
      <c r="A246" s="221">
        <f>MAX($A$26:A244)+1</f>
        <v>32</v>
      </c>
      <c r="B246" s="193" t="s">
        <v>1120</v>
      </c>
      <c r="C246" s="194" t="s">
        <v>9</v>
      </c>
      <c r="D246" s="201">
        <v>2</v>
      </c>
      <c r="E246" s="201">
        <v>0</v>
      </c>
      <c r="F246" s="202">
        <v>0</v>
      </c>
      <c r="G246" s="203">
        <f t="shared" ref="G246" si="49">IF(ISNUMBER(F246),IF(F246&gt;0,ROUND(F246,2),0),0)</f>
        <v>0</v>
      </c>
      <c r="H246" s="204">
        <f>ROUND(D246*F246,2)</f>
        <v>0</v>
      </c>
      <c r="I246" s="205">
        <f>ROUND(E246*G246,2)</f>
        <v>0</v>
      </c>
      <c r="J246" s="219"/>
      <c r="K246" s="220"/>
    </row>
    <row r="247" spans="1:11">
      <c r="A247" s="216"/>
      <c r="B247" s="193"/>
      <c r="C247" s="194"/>
      <c r="D247" s="194"/>
      <c r="E247" s="194"/>
      <c r="F247" s="217"/>
      <c r="G247" s="217"/>
      <c r="H247" s="217"/>
      <c r="I247" s="218"/>
      <c r="J247" s="219"/>
      <c r="K247" s="220"/>
    </row>
    <row r="248" spans="1:11" ht="30">
      <c r="A248" s="221">
        <f>MAX($A$26:A246)+1</f>
        <v>33</v>
      </c>
      <c r="B248" s="193" t="s">
        <v>1121</v>
      </c>
      <c r="C248" s="194" t="s">
        <v>15</v>
      </c>
      <c r="D248" s="201">
        <v>5</v>
      </c>
      <c r="E248" s="201">
        <v>0</v>
      </c>
      <c r="F248" s="202">
        <v>0</v>
      </c>
      <c r="G248" s="203">
        <f t="shared" ref="G248" si="50">IF(ISNUMBER(F248),IF(F248&gt;0,ROUND(F248,2),0),0)</f>
        <v>0</v>
      </c>
      <c r="H248" s="204">
        <f>ROUND(D248*F248,2)</f>
        <v>0</v>
      </c>
      <c r="I248" s="205">
        <f>ROUND(E248*G248,2)</f>
        <v>0</v>
      </c>
      <c r="J248" s="219"/>
      <c r="K248" s="220"/>
    </row>
    <row r="249" spans="1:11">
      <c r="A249" s="216"/>
      <c r="B249" s="193"/>
      <c r="C249" s="194"/>
      <c r="D249" s="194"/>
      <c r="E249" s="194"/>
      <c r="F249" s="217"/>
      <c r="G249" s="217"/>
      <c r="H249" s="217"/>
      <c r="I249" s="218"/>
      <c r="J249" s="219"/>
      <c r="K249" s="220"/>
    </row>
    <row r="250" spans="1:11" ht="45">
      <c r="A250" s="221">
        <f>MAX($A$26:A248)+1</f>
        <v>34</v>
      </c>
      <c r="B250" s="193" t="s">
        <v>1122</v>
      </c>
      <c r="C250" s="194" t="s">
        <v>16</v>
      </c>
      <c r="D250" s="201">
        <v>2</v>
      </c>
      <c r="E250" s="201">
        <v>0</v>
      </c>
      <c r="F250" s="202">
        <v>0</v>
      </c>
      <c r="G250" s="203">
        <f t="shared" ref="G250" si="51">IF(ISNUMBER(F250),IF(F250&gt;0,ROUND(F250,2),0),0)</f>
        <v>0</v>
      </c>
      <c r="H250" s="204">
        <f>ROUND(D250*F250,2)</f>
        <v>0</v>
      </c>
      <c r="I250" s="205">
        <f>ROUND(E250*G250,2)</f>
        <v>0</v>
      </c>
      <c r="J250" s="219"/>
      <c r="K250" s="220"/>
    </row>
    <row r="251" spans="1:11">
      <c r="A251" s="216"/>
      <c r="B251" s="193"/>
      <c r="C251" s="194"/>
      <c r="D251" s="194"/>
      <c r="E251" s="194"/>
      <c r="F251" s="217"/>
      <c r="G251" s="217"/>
      <c r="H251" s="217"/>
      <c r="I251" s="218"/>
      <c r="J251" s="219"/>
      <c r="K251" s="220"/>
    </row>
    <row r="252" spans="1:11" ht="60">
      <c r="A252" s="221">
        <f>MAX($A$26:A250)+1</f>
        <v>35</v>
      </c>
      <c r="B252" s="193" t="s">
        <v>1123</v>
      </c>
      <c r="C252" s="194" t="s">
        <v>16</v>
      </c>
      <c r="D252" s="201">
        <v>2</v>
      </c>
      <c r="E252" s="201">
        <v>0</v>
      </c>
      <c r="F252" s="202">
        <v>0</v>
      </c>
      <c r="G252" s="203">
        <f t="shared" ref="G252" si="52">IF(ISNUMBER(F252),IF(F252&gt;0,ROUND(F252,2),0),0)</f>
        <v>0</v>
      </c>
      <c r="H252" s="204">
        <f>ROUND(D252*F252,2)</f>
        <v>0</v>
      </c>
      <c r="I252" s="205">
        <f>ROUND(E252*G252,2)</f>
        <v>0</v>
      </c>
      <c r="J252" s="219"/>
      <c r="K252" s="220"/>
    </row>
    <row r="253" spans="1:11">
      <c r="A253" s="216"/>
      <c r="B253" s="193"/>
      <c r="C253" s="194"/>
      <c r="D253" s="194"/>
      <c r="E253" s="194"/>
      <c r="F253" s="217"/>
      <c r="G253" s="217"/>
      <c r="H253" s="217"/>
      <c r="I253" s="218"/>
      <c r="J253" s="219"/>
      <c r="K253" s="220"/>
    </row>
    <row r="254" spans="1:11" ht="30">
      <c r="A254" s="221">
        <f>MAX($A$26:A252)+1</f>
        <v>36</v>
      </c>
      <c r="B254" s="193" t="s">
        <v>1124</v>
      </c>
      <c r="C254" s="194" t="s">
        <v>16</v>
      </c>
      <c r="D254" s="201">
        <v>1</v>
      </c>
      <c r="E254" s="201">
        <v>0</v>
      </c>
      <c r="F254" s="202">
        <v>0</v>
      </c>
      <c r="G254" s="203">
        <f t="shared" ref="G254" si="53">IF(ISNUMBER(F254),IF(F254&gt;0,ROUND(F254,2),0),0)</f>
        <v>0</v>
      </c>
      <c r="H254" s="204">
        <f>ROUND(D254*F254,2)</f>
        <v>0</v>
      </c>
      <c r="I254" s="205">
        <f>ROUND(E254*G254,2)</f>
        <v>0</v>
      </c>
      <c r="J254" s="219"/>
      <c r="K254" s="220"/>
    </row>
    <row r="255" spans="1:11">
      <c r="A255" s="192"/>
      <c r="B255" s="193"/>
      <c r="C255" s="224"/>
      <c r="D255" s="224"/>
      <c r="E255" s="224"/>
      <c r="F255" s="224"/>
      <c r="G255" s="224"/>
      <c r="H255" s="224"/>
      <c r="I255" s="225"/>
      <c r="J255" s="219"/>
      <c r="K255" s="220"/>
    </row>
    <row r="256" spans="1:11" ht="37.5" customHeight="1">
      <c r="A256" s="208"/>
      <c r="B256" s="209"/>
      <c r="C256" s="226"/>
      <c r="D256" s="226"/>
      <c r="E256" s="226"/>
      <c r="F256" s="211" t="s">
        <v>3</v>
      </c>
      <c r="G256" s="227"/>
      <c r="H256" s="213">
        <f>SUM(H219:H255)</f>
        <v>0</v>
      </c>
      <c r="I256" s="213">
        <f>SUM(I219:I255)</f>
        <v>0</v>
      </c>
    </row>
    <row r="257" spans="1:9" ht="15.75">
      <c r="A257" s="228" t="s">
        <v>1125</v>
      </c>
      <c r="B257" s="229" t="s">
        <v>975</v>
      </c>
      <c r="C257" s="230"/>
      <c r="D257" s="230"/>
      <c r="E257" s="230"/>
      <c r="F257" s="230"/>
      <c r="G257" s="230"/>
      <c r="H257" s="230"/>
      <c r="I257" s="231"/>
    </row>
    <row r="258" spans="1:9" ht="18.75" customHeight="1">
      <c r="A258" s="232"/>
      <c r="B258" s="233"/>
      <c r="C258" s="234"/>
      <c r="D258" s="234"/>
      <c r="E258" s="234"/>
      <c r="F258" s="234"/>
      <c r="G258" s="234"/>
      <c r="H258" s="234"/>
      <c r="I258" s="235"/>
    </row>
    <row r="259" spans="1:9" ht="18.75" customHeight="1">
      <c r="A259" s="232"/>
      <c r="B259" s="236" t="s">
        <v>252</v>
      </c>
      <c r="C259" s="234"/>
      <c r="D259" s="234"/>
      <c r="E259" s="234"/>
      <c r="F259" s="237"/>
      <c r="G259" s="237"/>
      <c r="H259" s="237"/>
      <c r="I259" s="238"/>
    </row>
    <row r="260" spans="1:9" ht="18.75" customHeight="1">
      <c r="A260" s="232"/>
      <c r="B260" s="239"/>
      <c r="C260" s="234"/>
      <c r="D260" s="234"/>
      <c r="E260" s="234"/>
      <c r="F260" s="237"/>
      <c r="G260" s="237"/>
      <c r="H260" s="237"/>
      <c r="I260" s="238"/>
    </row>
    <row r="261" spans="1:9" ht="31.5">
      <c r="A261" s="232"/>
      <c r="B261" s="236" t="s">
        <v>1126</v>
      </c>
      <c r="C261" s="234"/>
      <c r="D261" s="234"/>
      <c r="E261" s="234"/>
      <c r="F261" s="237"/>
      <c r="G261" s="237"/>
      <c r="H261" s="237"/>
      <c r="I261" s="238"/>
    </row>
    <row r="262" spans="1:9" ht="18.75" customHeight="1">
      <c r="A262" s="232"/>
      <c r="B262" s="239"/>
      <c r="C262" s="234"/>
      <c r="D262" s="234"/>
      <c r="E262" s="234"/>
      <c r="F262" s="237"/>
      <c r="G262" s="237"/>
      <c r="H262" s="237"/>
      <c r="I262" s="238"/>
    </row>
    <row r="263" spans="1:9" ht="18.75" customHeight="1">
      <c r="A263" s="232"/>
      <c r="B263" s="236" t="s">
        <v>1127</v>
      </c>
      <c r="C263" s="234"/>
      <c r="D263" s="234"/>
      <c r="E263" s="234"/>
      <c r="F263" s="237"/>
      <c r="G263" s="237"/>
      <c r="H263" s="237"/>
      <c r="I263" s="238"/>
    </row>
    <row r="264" spans="1:9" ht="18.75" customHeight="1">
      <c r="A264" s="232"/>
      <c r="B264" s="239"/>
      <c r="C264" s="234"/>
      <c r="D264" s="234"/>
      <c r="E264" s="234"/>
      <c r="F264" s="237"/>
      <c r="G264" s="237"/>
      <c r="H264" s="237"/>
      <c r="I264" s="238"/>
    </row>
    <row r="265" spans="1:9" ht="30">
      <c r="A265" s="221">
        <f>MAX($A$26:A263)+1</f>
        <v>37</v>
      </c>
      <c r="B265" s="240" t="s">
        <v>1128</v>
      </c>
      <c r="C265" s="234" t="s">
        <v>16</v>
      </c>
      <c r="D265" s="241">
        <v>1</v>
      </c>
      <c r="E265" s="241">
        <v>0</v>
      </c>
      <c r="F265" s="242">
        <v>0</v>
      </c>
      <c r="G265" s="203">
        <f t="shared" ref="G265:G283" si="54">IF(ISNUMBER(F265),IF(F265&gt;0,ROUND(F265,2),0),0)</f>
        <v>0</v>
      </c>
      <c r="H265" s="243">
        <f>ROUND(D265*F265,2)</f>
        <v>0</v>
      </c>
      <c r="I265" s="244">
        <f>ROUND(E265*G265,2)</f>
        <v>0</v>
      </c>
    </row>
    <row r="266" spans="1:9">
      <c r="A266" s="245"/>
      <c r="B266" s="246"/>
      <c r="C266" s="234"/>
      <c r="D266" s="234"/>
      <c r="E266" s="234"/>
      <c r="F266" s="247"/>
      <c r="G266" s="247"/>
      <c r="H266" s="247"/>
      <c r="I266" s="248"/>
    </row>
    <row r="267" spans="1:9">
      <c r="A267" s="249">
        <f>MAX($A$25:A265)+1</f>
        <v>38</v>
      </c>
      <c r="B267" s="246" t="s">
        <v>1129</v>
      </c>
      <c r="C267" s="234" t="s">
        <v>16</v>
      </c>
      <c r="D267" s="241">
        <v>1</v>
      </c>
      <c r="E267" s="241">
        <v>0</v>
      </c>
      <c r="F267" s="242">
        <v>0</v>
      </c>
      <c r="G267" s="203">
        <f t="shared" si="54"/>
        <v>0</v>
      </c>
      <c r="H267" s="243">
        <f>ROUND(D267*F267,2)</f>
        <v>0</v>
      </c>
      <c r="I267" s="244">
        <f>ROUND(E267*G267,2)</f>
        <v>0</v>
      </c>
    </row>
    <row r="268" spans="1:9">
      <c r="A268" s="245"/>
      <c r="B268" s="246"/>
      <c r="C268" s="234"/>
      <c r="D268" s="234"/>
      <c r="E268" s="234"/>
      <c r="F268" s="247"/>
      <c r="G268" s="247"/>
      <c r="H268" s="247"/>
      <c r="I268" s="248"/>
    </row>
    <row r="269" spans="1:9" ht="30">
      <c r="A269" s="249">
        <f>MAX($A$25:A267)+1</f>
        <v>39</v>
      </c>
      <c r="B269" s="250" t="s">
        <v>1130</v>
      </c>
      <c r="C269" s="234" t="s">
        <v>24</v>
      </c>
      <c r="D269" s="241">
        <v>25</v>
      </c>
      <c r="E269" s="241">
        <v>0</v>
      </c>
      <c r="F269" s="242">
        <v>0</v>
      </c>
      <c r="G269" s="203">
        <f t="shared" si="54"/>
        <v>0</v>
      </c>
      <c r="H269" s="243">
        <f>ROUND(D269*F269,2)</f>
        <v>0</v>
      </c>
      <c r="I269" s="244">
        <f>ROUND(E269*G269,2)</f>
        <v>0</v>
      </c>
    </row>
    <row r="270" spans="1:9">
      <c r="A270" s="245"/>
      <c r="B270" s="250"/>
      <c r="C270" s="234"/>
      <c r="D270" s="234"/>
      <c r="E270" s="234"/>
      <c r="F270" s="247"/>
      <c r="G270" s="247"/>
      <c r="H270" s="247"/>
      <c r="I270" s="248"/>
    </row>
    <row r="271" spans="1:9" ht="30">
      <c r="A271" s="249">
        <f>MAX($A$25:A269)+1</f>
        <v>40</v>
      </c>
      <c r="B271" s="250" t="s">
        <v>1131</v>
      </c>
      <c r="C271" s="234" t="s">
        <v>24</v>
      </c>
      <c r="D271" s="241">
        <v>25</v>
      </c>
      <c r="E271" s="241">
        <v>0</v>
      </c>
      <c r="F271" s="242">
        <v>0</v>
      </c>
      <c r="G271" s="203">
        <f t="shared" si="54"/>
        <v>0</v>
      </c>
      <c r="H271" s="243">
        <f>ROUND(D271*F271,2)</f>
        <v>0</v>
      </c>
      <c r="I271" s="244">
        <f>ROUND(E271*G271,2)</f>
        <v>0</v>
      </c>
    </row>
    <row r="272" spans="1:9">
      <c r="A272" s="249"/>
      <c r="B272" s="250"/>
      <c r="C272" s="234"/>
      <c r="D272" s="241"/>
      <c r="E272" s="241"/>
      <c r="F272" s="242"/>
      <c r="G272" s="203"/>
      <c r="H272" s="243"/>
      <c r="I272" s="244"/>
    </row>
    <row r="273" spans="1:9" ht="45">
      <c r="A273" s="249">
        <f>MAX($A$25:A271)+1</f>
        <v>41</v>
      </c>
      <c r="B273" s="250" t="s">
        <v>1132</v>
      </c>
      <c r="C273" s="234" t="s">
        <v>2</v>
      </c>
      <c r="D273" s="241">
        <v>1</v>
      </c>
      <c r="E273" s="241">
        <v>0</v>
      </c>
      <c r="F273" s="242">
        <v>0</v>
      </c>
      <c r="G273" s="203">
        <f t="shared" si="54"/>
        <v>0</v>
      </c>
      <c r="H273" s="243">
        <f>ROUND(D273*F273,2)</f>
        <v>0</v>
      </c>
      <c r="I273" s="244">
        <f>ROUND(E273*G273,2)</f>
        <v>0</v>
      </c>
    </row>
    <row r="274" spans="1:9">
      <c r="A274" s="245"/>
      <c r="B274" s="250"/>
      <c r="C274" s="234"/>
      <c r="D274" s="234"/>
      <c r="E274" s="234"/>
      <c r="F274" s="247"/>
      <c r="G274" s="247"/>
      <c r="H274" s="247"/>
      <c r="I274" s="248"/>
    </row>
    <row r="275" spans="1:9" ht="30">
      <c r="A275" s="249">
        <f>MAX($A$25:A273)+1</f>
        <v>42</v>
      </c>
      <c r="B275" s="250" t="s">
        <v>1133</v>
      </c>
      <c r="C275" s="234" t="s">
        <v>2</v>
      </c>
      <c r="D275" s="241">
        <v>1</v>
      </c>
      <c r="E275" s="241">
        <v>0</v>
      </c>
      <c r="F275" s="242">
        <v>0</v>
      </c>
      <c r="G275" s="203">
        <f t="shared" si="54"/>
        <v>0</v>
      </c>
      <c r="H275" s="243">
        <f>ROUND(D275*F275,2)</f>
        <v>0</v>
      </c>
      <c r="I275" s="244">
        <f>ROUND(E275*G275,2)</f>
        <v>0</v>
      </c>
    </row>
    <row r="276" spans="1:9">
      <c r="A276" s="245"/>
      <c r="B276" s="250"/>
      <c r="C276" s="234"/>
      <c r="D276" s="234"/>
      <c r="E276" s="234"/>
      <c r="F276" s="247"/>
      <c r="G276" s="247"/>
      <c r="H276" s="247"/>
      <c r="I276" s="248"/>
    </row>
    <row r="277" spans="1:9" ht="30">
      <c r="A277" s="249">
        <f>MAX($A$25:A275)+1</f>
        <v>43</v>
      </c>
      <c r="B277" s="250" t="s">
        <v>1134</v>
      </c>
      <c r="C277" s="234" t="s">
        <v>2</v>
      </c>
      <c r="D277" s="241">
        <v>1</v>
      </c>
      <c r="E277" s="241">
        <v>0</v>
      </c>
      <c r="F277" s="242">
        <v>0</v>
      </c>
      <c r="G277" s="203">
        <f t="shared" si="54"/>
        <v>0</v>
      </c>
      <c r="H277" s="243">
        <f>ROUND(D277*F277,2)</f>
        <v>0</v>
      </c>
      <c r="I277" s="244">
        <f>ROUND(E277*G277,2)</f>
        <v>0</v>
      </c>
    </row>
    <row r="278" spans="1:9">
      <c r="A278" s="245"/>
      <c r="B278" s="250"/>
      <c r="C278" s="234"/>
      <c r="D278" s="234"/>
      <c r="E278" s="234"/>
      <c r="F278" s="247"/>
      <c r="G278" s="247"/>
      <c r="H278" s="243"/>
      <c r="I278" s="244"/>
    </row>
    <row r="279" spans="1:9">
      <c r="A279" s="249">
        <f>MAX($A$25:A277)+1</f>
        <v>44</v>
      </c>
      <c r="B279" s="250" t="s">
        <v>1135</v>
      </c>
      <c r="C279" s="234" t="s">
        <v>2</v>
      </c>
      <c r="D279" s="241">
        <v>1</v>
      </c>
      <c r="E279" s="241">
        <v>0</v>
      </c>
      <c r="F279" s="242">
        <v>0</v>
      </c>
      <c r="G279" s="203">
        <f t="shared" si="54"/>
        <v>0</v>
      </c>
      <c r="H279" s="243">
        <f>ROUND(D279*F279,2)</f>
        <v>0</v>
      </c>
      <c r="I279" s="244">
        <f>ROUND(E279*G279,2)</f>
        <v>0</v>
      </c>
    </row>
    <row r="280" spans="1:9">
      <c r="A280" s="245"/>
      <c r="B280" s="250"/>
      <c r="C280" s="234"/>
      <c r="D280" s="234"/>
      <c r="E280" s="234"/>
      <c r="F280" s="247"/>
      <c r="G280" s="247"/>
      <c r="H280" s="243"/>
      <c r="I280" s="244"/>
    </row>
    <row r="281" spans="1:9" ht="30">
      <c r="A281" s="249">
        <f>MAX($A$25:A279)+1</f>
        <v>45</v>
      </c>
      <c r="B281" s="240" t="s">
        <v>1136</v>
      </c>
      <c r="C281" s="234" t="s">
        <v>2</v>
      </c>
      <c r="D281" s="241">
        <v>1</v>
      </c>
      <c r="E281" s="241">
        <v>0</v>
      </c>
      <c r="F281" s="242">
        <v>0</v>
      </c>
      <c r="G281" s="203">
        <f t="shared" si="54"/>
        <v>0</v>
      </c>
      <c r="H281" s="243">
        <f>ROUND(D281*F281,2)</f>
        <v>0</v>
      </c>
      <c r="I281" s="244">
        <f>ROUND(E281*G281,2)</f>
        <v>0</v>
      </c>
    </row>
    <row r="282" spans="1:9">
      <c r="A282" s="245"/>
      <c r="B282" s="246"/>
      <c r="C282" s="234"/>
      <c r="D282" s="234"/>
      <c r="E282" s="234"/>
      <c r="F282" s="247"/>
      <c r="G282" s="247"/>
      <c r="H282" s="243"/>
      <c r="I282" s="244"/>
    </row>
    <row r="283" spans="1:9" ht="30">
      <c r="A283" s="249">
        <f>MAX($A$25:A281)+1</f>
        <v>46</v>
      </c>
      <c r="B283" s="240" t="s">
        <v>1137</v>
      </c>
      <c r="C283" s="234" t="s">
        <v>2</v>
      </c>
      <c r="D283" s="241">
        <v>1</v>
      </c>
      <c r="E283" s="241">
        <v>0</v>
      </c>
      <c r="F283" s="242">
        <v>0</v>
      </c>
      <c r="G283" s="203">
        <f t="shared" si="54"/>
        <v>0</v>
      </c>
      <c r="H283" s="243">
        <f>ROUND(D283*F283,2)</f>
        <v>0</v>
      </c>
      <c r="I283" s="244">
        <f>ROUND(E283*G283,2)</f>
        <v>0</v>
      </c>
    </row>
    <row r="284" spans="1:9">
      <c r="A284" s="245"/>
      <c r="B284" s="246"/>
      <c r="C284" s="234"/>
      <c r="D284" s="234"/>
      <c r="E284" s="234"/>
      <c r="F284" s="247"/>
      <c r="G284" s="247"/>
      <c r="H284" s="243"/>
      <c r="I284" s="244"/>
    </row>
    <row r="285" spans="1:9" ht="45">
      <c r="A285" s="249">
        <f>MAX($A$25:A283)+1</f>
        <v>47</v>
      </c>
      <c r="B285" s="250" t="s">
        <v>1138</v>
      </c>
      <c r="C285" s="234"/>
      <c r="D285" s="234"/>
      <c r="E285" s="234"/>
      <c r="F285" s="247"/>
      <c r="G285" s="247"/>
      <c r="H285" s="243"/>
      <c r="I285" s="244"/>
    </row>
    <row r="286" spans="1:9">
      <c r="A286" s="245"/>
      <c r="B286" s="246"/>
      <c r="C286" s="234"/>
      <c r="D286" s="234"/>
      <c r="E286" s="234"/>
      <c r="F286" s="247"/>
      <c r="G286" s="247"/>
      <c r="H286" s="247"/>
      <c r="I286" s="248"/>
    </row>
    <row r="287" spans="1:9">
      <c r="A287" s="245"/>
      <c r="B287" s="246"/>
      <c r="C287" s="234"/>
      <c r="D287" s="234"/>
      <c r="E287" s="234"/>
      <c r="F287" s="247"/>
      <c r="G287" s="247"/>
      <c r="H287" s="247"/>
      <c r="I287" s="248"/>
    </row>
    <row r="288" spans="1:9" ht="15.75">
      <c r="A288" s="245"/>
      <c r="B288" s="251" t="s">
        <v>1139</v>
      </c>
      <c r="C288" s="234"/>
      <c r="D288" s="234"/>
      <c r="E288" s="234"/>
      <c r="F288" s="247"/>
      <c r="G288" s="247"/>
      <c r="H288" s="247"/>
      <c r="I288" s="248"/>
    </row>
    <row r="289" spans="1:9">
      <c r="A289" s="245"/>
      <c r="B289" s="246"/>
      <c r="C289" s="234"/>
      <c r="D289" s="234"/>
      <c r="E289" s="234"/>
      <c r="F289" s="247"/>
      <c r="G289" s="247"/>
      <c r="H289" s="247"/>
      <c r="I289" s="248"/>
    </row>
    <row r="290" spans="1:9" ht="60">
      <c r="A290" s="249">
        <f>MAX($A$25:A288)+1</f>
        <v>48</v>
      </c>
      <c r="B290" s="250" t="s">
        <v>1140</v>
      </c>
      <c r="C290" s="234" t="s">
        <v>16</v>
      </c>
      <c r="D290" s="241">
        <v>1</v>
      </c>
      <c r="E290" s="241">
        <v>0</v>
      </c>
      <c r="F290" s="242">
        <v>0</v>
      </c>
      <c r="G290" s="203">
        <f t="shared" ref="G290" si="55">IF(ISNUMBER(F290),IF(F290&gt;0,ROUND(F290,2),0),0)</f>
        <v>0</v>
      </c>
      <c r="H290" s="243">
        <f>ROUND(D290*F290,2)</f>
        <v>0</v>
      </c>
      <c r="I290" s="244">
        <f>ROUND(E290*G290,2)</f>
        <v>0</v>
      </c>
    </row>
    <row r="291" spans="1:9" ht="15.75">
      <c r="A291" s="245"/>
      <c r="B291" s="251" t="s">
        <v>1141</v>
      </c>
      <c r="C291" s="234"/>
      <c r="D291" s="234"/>
      <c r="E291" s="234"/>
      <c r="F291" s="247"/>
      <c r="G291" s="247"/>
      <c r="H291" s="243"/>
      <c r="I291" s="244"/>
    </row>
    <row r="292" spans="1:9" ht="15.75">
      <c r="A292" s="245"/>
      <c r="B292" s="251" t="s">
        <v>1142</v>
      </c>
      <c r="C292" s="234"/>
      <c r="D292" s="234"/>
      <c r="E292" s="234"/>
      <c r="F292" s="247"/>
      <c r="G292" s="247"/>
      <c r="H292" s="243"/>
      <c r="I292" s="244"/>
    </row>
    <row r="293" spans="1:9" ht="97.5" customHeight="1">
      <c r="A293" s="249">
        <f>MAX($A$25:A291)+1</f>
        <v>49</v>
      </c>
      <c r="B293" s="250" t="s">
        <v>1143</v>
      </c>
      <c r="C293" s="234"/>
      <c r="D293" s="234"/>
      <c r="E293" s="234"/>
      <c r="F293" s="247"/>
      <c r="G293" s="247"/>
      <c r="H293" s="243"/>
      <c r="I293" s="244"/>
    </row>
    <row r="294" spans="1:9" ht="128.44999999999999" customHeight="1">
      <c r="A294" s="245"/>
      <c r="B294" s="250" t="s">
        <v>1144</v>
      </c>
      <c r="C294" s="234"/>
      <c r="D294" s="234"/>
      <c r="E294" s="234"/>
      <c r="F294" s="247"/>
      <c r="G294" s="247"/>
      <c r="H294" s="247"/>
      <c r="I294" s="248"/>
    </row>
    <row r="295" spans="1:9" ht="15.75">
      <c r="A295" s="245"/>
      <c r="B295" s="250" t="s">
        <v>1145</v>
      </c>
      <c r="C295" s="234" t="s">
        <v>2</v>
      </c>
      <c r="D295" s="234">
        <v>1</v>
      </c>
      <c r="E295" s="234">
        <v>0</v>
      </c>
      <c r="F295" s="242">
        <v>0</v>
      </c>
      <c r="G295" s="203">
        <f t="shared" ref="G295" si="56">IF(ISNUMBER(F295),IF(F295&gt;0,ROUND(F295,2),0),0)</f>
        <v>0</v>
      </c>
      <c r="H295" s="243">
        <f>ROUND(D295*F295,2)</f>
        <v>0</v>
      </c>
      <c r="I295" s="244">
        <f>ROUND(E295*G295,2)</f>
        <v>0</v>
      </c>
    </row>
    <row r="296" spans="1:9">
      <c r="A296" s="245"/>
      <c r="B296" s="250"/>
      <c r="C296" s="234"/>
      <c r="D296" s="234"/>
      <c r="E296" s="234"/>
      <c r="F296" s="247"/>
      <c r="G296" s="247"/>
      <c r="H296" s="247"/>
      <c r="I296" s="248"/>
    </row>
    <row r="297" spans="1:9" ht="18.75" customHeight="1">
      <c r="A297" s="245"/>
      <c r="B297" s="246"/>
      <c r="C297" s="234"/>
      <c r="D297" s="234"/>
      <c r="E297" s="234"/>
      <c r="F297" s="247"/>
      <c r="G297" s="247"/>
      <c r="H297" s="247"/>
      <c r="I297" s="248"/>
    </row>
    <row r="298" spans="1:9" ht="30">
      <c r="A298" s="249">
        <f>MAX($A$25:A296)+1</f>
        <v>50</v>
      </c>
      <c r="B298" s="250" t="s">
        <v>1146</v>
      </c>
      <c r="C298" s="234" t="s">
        <v>24</v>
      </c>
      <c r="D298" s="241">
        <v>25</v>
      </c>
      <c r="E298" s="241">
        <v>0</v>
      </c>
      <c r="F298" s="242">
        <v>0</v>
      </c>
      <c r="G298" s="203">
        <f t="shared" ref="G298" si="57">IF(ISNUMBER(F298),IF(F298&gt;0,ROUND(F298,2),0),0)</f>
        <v>0</v>
      </c>
      <c r="H298" s="243">
        <f>ROUND(D298*F298,2)</f>
        <v>0</v>
      </c>
      <c r="I298" s="244">
        <f>ROUND(E298*G298,2)</f>
        <v>0</v>
      </c>
    </row>
    <row r="299" spans="1:9" ht="18.75" customHeight="1">
      <c r="A299" s="245"/>
      <c r="B299" s="246"/>
      <c r="C299" s="234"/>
      <c r="D299" s="234"/>
      <c r="E299" s="234"/>
      <c r="F299" s="247"/>
      <c r="G299" s="247"/>
      <c r="H299" s="247"/>
      <c r="I299" s="248"/>
    </row>
    <row r="300" spans="1:9" ht="30">
      <c r="A300" s="249">
        <f>MAX($A$25:A298)+1</f>
        <v>51</v>
      </c>
      <c r="B300" s="250" t="s">
        <v>1147</v>
      </c>
      <c r="C300" s="234" t="s">
        <v>24</v>
      </c>
      <c r="D300" s="241">
        <v>25</v>
      </c>
      <c r="E300" s="241">
        <v>0</v>
      </c>
      <c r="F300" s="242">
        <v>0</v>
      </c>
      <c r="G300" s="203">
        <f t="shared" ref="G300" si="58">IF(ISNUMBER(F300),IF(F300&gt;0,ROUND(F300,2),0),0)</f>
        <v>0</v>
      </c>
      <c r="H300" s="243">
        <f>ROUND(D300*F300,2)</f>
        <v>0</v>
      </c>
      <c r="I300" s="244">
        <f>ROUND(E300*G300,2)</f>
        <v>0</v>
      </c>
    </row>
    <row r="301" spans="1:9">
      <c r="A301" s="245"/>
      <c r="B301" s="246"/>
      <c r="C301" s="234"/>
      <c r="D301" s="234"/>
      <c r="E301" s="234"/>
      <c r="F301" s="247"/>
      <c r="G301" s="247"/>
      <c r="H301" s="247"/>
      <c r="I301" s="248"/>
    </row>
    <row r="302" spans="1:9">
      <c r="A302" s="249">
        <f>MAX($A$25:A300)+1</f>
        <v>52</v>
      </c>
      <c r="B302" s="246" t="s">
        <v>1148</v>
      </c>
      <c r="C302" s="234" t="s">
        <v>2</v>
      </c>
      <c r="D302" s="241">
        <v>1</v>
      </c>
      <c r="E302" s="241">
        <v>0</v>
      </c>
      <c r="F302" s="242">
        <v>0</v>
      </c>
      <c r="G302" s="203">
        <f t="shared" ref="G302" si="59">IF(ISNUMBER(F302),IF(F302&gt;0,ROUND(F302,2),0),0)</f>
        <v>0</v>
      </c>
      <c r="H302" s="243">
        <f>ROUND(D302*F302,2)</f>
        <v>0</v>
      </c>
      <c r="I302" s="244">
        <f>ROUND(E302*G302,2)</f>
        <v>0</v>
      </c>
    </row>
    <row r="303" spans="1:9">
      <c r="A303" s="245"/>
      <c r="B303" s="246"/>
      <c r="C303" s="234"/>
      <c r="D303" s="234"/>
      <c r="E303" s="234"/>
      <c r="F303" s="247"/>
      <c r="G303" s="247"/>
      <c r="H303" s="247"/>
      <c r="I303" s="248"/>
    </row>
    <row r="304" spans="1:9">
      <c r="A304" s="249">
        <f>MAX($A$25:A302)+1</f>
        <v>53</v>
      </c>
      <c r="B304" s="246" t="s">
        <v>1149</v>
      </c>
      <c r="C304" s="234" t="s">
        <v>2</v>
      </c>
      <c r="D304" s="241">
        <v>2</v>
      </c>
      <c r="E304" s="241">
        <v>0</v>
      </c>
      <c r="F304" s="242">
        <v>0</v>
      </c>
      <c r="G304" s="203">
        <f t="shared" ref="G304" si="60">IF(ISNUMBER(F304),IF(F304&gt;0,ROUND(F304,2),0),0)</f>
        <v>0</v>
      </c>
      <c r="H304" s="243">
        <f>ROUND(D304*F304,2)</f>
        <v>0</v>
      </c>
      <c r="I304" s="244">
        <f>ROUND(E304*G304,2)</f>
        <v>0</v>
      </c>
    </row>
    <row r="305" spans="1:9">
      <c r="A305" s="245"/>
      <c r="B305" s="246"/>
      <c r="C305" s="234"/>
      <c r="D305" s="234"/>
      <c r="E305" s="234"/>
      <c r="F305" s="247"/>
      <c r="G305" s="247"/>
      <c r="H305" s="247"/>
      <c r="I305" s="248"/>
    </row>
    <row r="306" spans="1:9">
      <c r="A306" s="249">
        <f>MAX($A$25:A304)+1</f>
        <v>54</v>
      </c>
      <c r="B306" s="246" t="s">
        <v>1150</v>
      </c>
      <c r="C306" s="234" t="s">
        <v>2</v>
      </c>
      <c r="D306" s="241">
        <v>2</v>
      </c>
      <c r="E306" s="241">
        <v>0</v>
      </c>
      <c r="F306" s="242">
        <v>0</v>
      </c>
      <c r="G306" s="203">
        <f t="shared" ref="G306" si="61">IF(ISNUMBER(F306),IF(F306&gt;0,ROUND(F306,2),0),0)</f>
        <v>0</v>
      </c>
      <c r="H306" s="243">
        <f>ROUND(D306*F306,2)</f>
        <v>0</v>
      </c>
      <c r="I306" s="244">
        <f>ROUND(E306*G306,2)</f>
        <v>0</v>
      </c>
    </row>
    <row r="307" spans="1:9">
      <c r="A307" s="245"/>
      <c r="B307" s="246"/>
      <c r="C307" s="234"/>
      <c r="D307" s="234"/>
      <c r="E307" s="234"/>
      <c r="F307" s="247"/>
      <c r="G307" s="247"/>
      <c r="H307" s="247"/>
      <c r="I307" s="248"/>
    </row>
    <row r="308" spans="1:9" ht="45">
      <c r="A308" s="249">
        <f>MAX($A$25:A306)+1</f>
        <v>55</v>
      </c>
      <c r="B308" s="240" t="s">
        <v>1151</v>
      </c>
      <c r="C308" s="234"/>
      <c r="D308" s="234"/>
      <c r="E308" s="234"/>
      <c r="F308" s="247"/>
      <c r="G308" s="247"/>
      <c r="H308" s="243"/>
      <c r="I308" s="244"/>
    </row>
    <row r="309" spans="1:9">
      <c r="A309" s="245"/>
      <c r="B309" s="246" t="s">
        <v>1152</v>
      </c>
      <c r="C309" s="234"/>
      <c r="D309" s="234"/>
      <c r="E309" s="234"/>
      <c r="F309" s="247"/>
      <c r="G309" s="247"/>
      <c r="H309" s="247"/>
      <c r="I309" s="248"/>
    </row>
    <row r="310" spans="1:9">
      <c r="A310" s="245"/>
      <c r="B310" s="246" t="s">
        <v>1153</v>
      </c>
      <c r="C310" s="234" t="s">
        <v>2</v>
      </c>
      <c r="D310" s="241">
        <v>1</v>
      </c>
      <c r="E310" s="241">
        <v>0</v>
      </c>
      <c r="F310" s="242">
        <v>0</v>
      </c>
      <c r="G310" s="203">
        <f t="shared" ref="G310:G314" si="62">IF(ISNUMBER(F310),IF(F310&gt;0,ROUND(F310,2),0),0)</f>
        <v>0</v>
      </c>
      <c r="H310" s="243">
        <f t="shared" ref="H310:I314" si="63">ROUND(D310*F310,2)</f>
        <v>0</v>
      </c>
      <c r="I310" s="244">
        <f t="shared" si="63"/>
        <v>0</v>
      </c>
    </row>
    <row r="311" spans="1:9" ht="15.75">
      <c r="A311" s="245"/>
      <c r="B311" s="246" t="s">
        <v>1154</v>
      </c>
      <c r="C311" s="234" t="s">
        <v>2</v>
      </c>
      <c r="D311" s="241">
        <v>1</v>
      </c>
      <c r="E311" s="241">
        <v>0</v>
      </c>
      <c r="F311" s="242">
        <v>0</v>
      </c>
      <c r="G311" s="203">
        <f t="shared" si="62"/>
        <v>0</v>
      </c>
      <c r="H311" s="243">
        <f t="shared" si="63"/>
        <v>0</v>
      </c>
      <c r="I311" s="244">
        <f t="shared" si="63"/>
        <v>0</v>
      </c>
    </row>
    <row r="312" spans="1:9">
      <c r="A312" s="245"/>
      <c r="B312" s="246" t="s">
        <v>1155</v>
      </c>
      <c r="C312" s="234" t="s">
        <v>2</v>
      </c>
      <c r="D312" s="241">
        <v>1</v>
      </c>
      <c r="E312" s="241">
        <v>0</v>
      </c>
      <c r="F312" s="242">
        <v>0</v>
      </c>
      <c r="G312" s="203">
        <f t="shared" si="62"/>
        <v>0</v>
      </c>
      <c r="H312" s="243">
        <f t="shared" si="63"/>
        <v>0</v>
      </c>
      <c r="I312" s="244">
        <f t="shared" si="63"/>
        <v>0</v>
      </c>
    </row>
    <row r="313" spans="1:9">
      <c r="A313" s="245"/>
      <c r="B313" s="246" t="s">
        <v>1156</v>
      </c>
      <c r="C313" s="234" t="s">
        <v>2</v>
      </c>
      <c r="D313" s="241">
        <v>1</v>
      </c>
      <c r="E313" s="241">
        <v>0</v>
      </c>
      <c r="F313" s="242">
        <v>0</v>
      </c>
      <c r="G313" s="203">
        <f t="shared" si="62"/>
        <v>0</v>
      </c>
      <c r="H313" s="243">
        <f t="shared" si="63"/>
        <v>0</v>
      </c>
      <c r="I313" s="244">
        <f t="shared" si="63"/>
        <v>0</v>
      </c>
    </row>
    <row r="314" spans="1:9">
      <c r="A314" s="245"/>
      <c r="B314" s="246" t="s">
        <v>1157</v>
      </c>
      <c r="C314" s="234" t="s">
        <v>2</v>
      </c>
      <c r="D314" s="241">
        <v>1</v>
      </c>
      <c r="E314" s="241">
        <v>0</v>
      </c>
      <c r="F314" s="242">
        <v>0</v>
      </c>
      <c r="G314" s="203">
        <f t="shared" si="62"/>
        <v>0</v>
      </c>
      <c r="H314" s="243">
        <f t="shared" si="63"/>
        <v>0</v>
      </c>
      <c r="I314" s="244">
        <f t="shared" si="63"/>
        <v>0</v>
      </c>
    </row>
    <row r="315" spans="1:9">
      <c r="A315" s="245"/>
      <c r="B315" s="246"/>
      <c r="C315" s="234"/>
      <c r="D315" s="234"/>
      <c r="E315" s="234"/>
      <c r="F315" s="247"/>
      <c r="G315" s="247"/>
      <c r="H315" s="247"/>
      <c r="I315" s="248"/>
    </row>
    <row r="316" spans="1:9">
      <c r="A316" s="249">
        <f>MAX($A$25:A314)+1</f>
        <v>56</v>
      </c>
      <c r="B316" s="246" t="s">
        <v>1158</v>
      </c>
      <c r="C316" s="234" t="s">
        <v>16</v>
      </c>
      <c r="D316" s="241">
        <v>1</v>
      </c>
      <c r="E316" s="241">
        <v>0</v>
      </c>
      <c r="F316" s="242">
        <v>0</v>
      </c>
      <c r="G316" s="203">
        <f t="shared" ref="G316" si="64">IF(ISNUMBER(F316),IF(F316&gt;0,ROUND(F316,2),0),0)</f>
        <v>0</v>
      </c>
      <c r="H316" s="243">
        <f>ROUND(D316*F316,2)</f>
        <v>0</v>
      </c>
      <c r="I316" s="244">
        <f>ROUND(E316*G316,2)</f>
        <v>0</v>
      </c>
    </row>
    <row r="317" spans="1:9">
      <c r="A317" s="245"/>
      <c r="B317" s="246"/>
      <c r="C317" s="234"/>
      <c r="D317" s="234"/>
      <c r="E317" s="234"/>
      <c r="F317" s="247"/>
      <c r="G317" s="247"/>
      <c r="H317" s="247"/>
      <c r="I317" s="248"/>
    </row>
    <row r="318" spans="1:9" ht="30">
      <c r="A318" s="249">
        <f>MAX($A$25:A316)+1</f>
        <v>57</v>
      </c>
      <c r="B318" s="250" t="s">
        <v>1159</v>
      </c>
      <c r="C318" s="234" t="s">
        <v>16</v>
      </c>
      <c r="D318" s="241">
        <v>1</v>
      </c>
      <c r="E318" s="241">
        <v>0</v>
      </c>
      <c r="F318" s="242">
        <v>0</v>
      </c>
      <c r="G318" s="203">
        <f t="shared" ref="G318" si="65">IF(ISNUMBER(F318),IF(F318&gt;0,ROUND(F318,2),0),0)</f>
        <v>0</v>
      </c>
      <c r="H318" s="243">
        <f>ROUND(D318*F318,2)</f>
        <v>0</v>
      </c>
      <c r="I318" s="244">
        <f>ROUND(E318*G318,2)</f>
        <v>0</v>
      </c>
    </row>
    <row r="319" spans="1:9">
      <c r="A319" s="245"/>
      <c r="B319" s="246"/>
      <c r="C319" s="234"/>
      <c r="D319" s="234"/>
      <c r="E319" s="234"/>
      <c r="F319" s="247"/>
      <c r="G319" s="247"/>
      <c r="H319" s="247"/>
      <c r="I319" s="248"/>
    </row>
    <row r="320" spans="1:9">
      <c r="A320" s="249">
        <f>MAX($A$25:A318)+1</f>
        <v>58</v>
      </c>
      <c r="B320" s="246" t="s">
        <v>1160</v>
      </c>
      <c r="C320" s="234" t="s">
        <v>24</v>
      </c>
      <c r="D320" s="241">
        <v>25</v>
      </c>
      <c r="E320" s="241">
        <v>0</v>
      </c>
      <c r="F320" s="242">
        <v>0</v>
      </c>
      <c r="G320" s="203">
        <f t="shared" ref="G320" si="66">IF(ISNUMBER(F320),IF(F320&gt;0,ROUND(F320,2),0),0)</f>
        <v>0</v>
      </c>
      <c r="H320" s="243">
        <f>ROUND(D320*F320,2)</f>
        <v>0</v>
      </c>
      <c r="I320" s="244">
        <f>ROUND(E320*G320,2)</f>
        <v>0</v>
      </c>
    </row>
    <row r="321" spans="1:10">
      <c r="A321" s="245"/>
      <c r="B321" s="246"/>
      <c r="C321" s="234"/>
      <c r="D321" s="234"/>
      <c r="E321" s="234"/>
      <c r="F321" s="247"/>
      <c r="G321" s="247"/>
      <c r="H321" s="247"/>
      <c r="I321" s="248"/>
    </row>
    <row r="322" spans="1:10" ht="60">
      <c r="A322" s="249">
        <f>MAX($A$25:A320)+1</f>
        <v>59</v>
      </c>
      <c r="B322" s="250" t="s">
        <v>1161</v>
      </c>
      <c r="C322" s="234" t="s">
        <v>16</v>
      </c>
      <c r="D322" s="241">
        <v>1</v>
      </c>
      <c r="E322" s="241">
        <v>0</v>
      </c>
      <c r="F322" s="242">
        <v>0</v>
      </c>
      <c r="G322" s="203">
        <f t="shared" ref="G322" si="67">IF(ISNUMBER(F322),IF(F322&gt;0,ROUND(F322,2),0),0)</f>
        <v>0</v>
      </c>
      <c r="H322" s="243">
        <f>ROUND(D322*F322,2)</f>
        <v>0</v>
      </c>
      <c r="I322" s="244">
        <f>ROUND(E322*G322,2)</f>
        <v>0</v>
      </c>
    </row>
    <row r="323" spans="1:10">
      <c r="A323" s="245"/>
      <c r="B323" s="246"/>
      <c r="C323" s="234"/>
      <c r="D323" s="234"/>
      <c r="E323" s="234"/>
      <c r="F323" s="247"/>
      <c r="G323" s="247"/>
      <c r="H323" s="247"/>
      <c r="I323" s="248"/>
    </row>
    <row r="324" spans="1:10">
      <c r="A324" s="249">
        <f>MAX($A$25:A322)+1</f>
        <v>60</v>
      </c>
      <c r="B324" s="246" t="s">
        <v>1162</v>
      </c>
      <c r="C324" s="234" t="s">
        <v>24</v>
      </c>
      <c r="D324" s="241">
        <v>20</v>
      </c>
      <c r="E324" s="241">
        <v>0</v>
      </c>
      <c r="F324" s="242">
        <v>0</v>
      </c>
      <c r="G324" s="203">
        <f t="shared" ref="G324" si="68">IF(ISNUMBER(F324),IF(F324&gt;0,ROUND(F324,2),0),0)</f>
        <v>0</v>
      </c>
      <c r="H324" s="243">
        <f>ROUND(D324*F324,2)</f>
        <v>0</v>
      </c>
      <c r="I324" s="244">
        <f>ROUND(E324*G324,2)</f>
        <v>0</v>
      </c>
    </row>
    <row r="325" spans="1:10">
      <c r="A325" s="245"/>
      <c r="B325" s="246"/>
      <c r="C325" s="234"/>
      <c r="D325" s="234"/>
      <c r="E325" s="234"/>
      <c r="F325" s="247"/>
      <c r="G325" s="247"/>
      <c r="H325" s="247"/>
      <c r="I325" s="248"/>
    </row>
    <row r="326" spans="1:10">
      <c r="A326" s="249">
        <f>MAX($A$25:A324)+1</f>
        <v>61</v>
      </c>
      <c r="B326" s="246" t="s">
        <v>1163</v>
      </c>
      <c r="C326" s="234" t="s">
        <v>16</v>
      </c>
      <c r="D326" s="234">
        <v>1</v>
      </c>
      <c r="E326" s="234">
        <v>0</v>
      </c>
      <c r="F326" s="242">
        <v>0</v>
      </c>
      <c r="G326" s="203">
        <f t="shared" ref="G326" si="69">IF(ISNUMBER(F326),IF(F326&gt;0,ROUND(F326,2),0),0)</f>
        <v>0</v>
      </c>
      <c r="H326" s="243">
        <f>ROUND(D326*F326,2)</f>
        <v>0</v>
      </c>
      <c r="I326" s="244">
        <f>ROUND(E326*G326,2)</f>
        <v>0</v>
      </c>
    </row>
    <row r="327" spans="1:10">
      <c r="A327" s="245"/>
      <c r="B327" s="246"/>
      <c r="C327" s="234"/>
      <c r="D327" s="234"/>
      <c r="E327" s="234"/>
      <c r="F327" s="247"/>
      <c r="G327" s="247"/>
      <c r="H327" s="247"/>
      <c r="I327" s="248"/>
    </row>
    <row r="328" spans="1:10" ht="30">
      <c r="A328" s="249">
        <f>MAX($A$25:A326)+1</f>
        <v>62</v>
      </c>
      <c r="B328" s="233" t="s">
        <v>1164</v>
      </c>
      <c r="C328" s="234"/>
      <c r="D328" s="234"/>
      <c r="E328" s="234"/>
      <c r="F328" s="234"/>
      <c r="G328" s="234"/>
      <c r="H328" s="234"/>
      <c r="I328" s="235"/>
    </row>
    <row r="329" spans="1:10" ht="90">
      <c r="A329" s="245"/>
      <c r="B329" s="233" t="s">
        <v>1165</v>
      </c>
      <c r="C329" s="234"/>
      <c r="D329" s="234"/>
      <c r="E329" s="234"/>
      <c r="F329" s="234"/>
      <c r="G329" s="234"/>
      <c r="H329" s="234"/>
      <c r="I329" s="235"/>
    </row>
    <row r="330" spans="1:10">
      <c r="A330" s="245"/>
      <c r="B330" s="233" t="s">
        <v>1166</v>
      </c>
      <c r="C330" s="234" t="s">
        <v>16</v>
      </c>
      <c r="D330" s="252">
        <v>1</v>
      </c>
      <c r="E330" s="252">
        <v>0</v>
      </c>
      <c r="F330" s="242">
        <v>0</v>
      </c>
      <c r="G330" s="203">
        <f t="shared" ref="G330" si="70">IF(ISNUMBER(F330),IF(F330&gt;0,ROUND(F330,2),0),0)</f>
        <v>0</v>
      </c>
      <c r="H330" s="243">
        <f>ROUND(D330*F330,2)</f>
        <v>0</v>
      </c>
      <c r="I330" s="244">
        <f>ROUND(E330*G330,2)</f>
        <v>0</v>
      </c>
    </row>
    <row r="331" spans="1:10">
      <c r="A331" s="245"/>
      <c r="B331" s="233"/>
      <c r="C331" s="234"/>
      <c r="D331" s="253"/>
      <c r="E331" s="253"/>
      <c r="F331" s="247"/>
      <c r="G331" s="247"/>
      <c r="H331" s="243"/>
      <c r="I331" s="244"/>
    </row>
    <row r="332" spans="1:10" ht="30">
      <c r="A332" s="249">
        <f>MAX($A$25:A330)+1</f>
        <v>63</v>
      </c>
      <c r="B332" s="233" t="s">
        <v>1167</v>
      </c>
      <c r="C332" s="234"/>
      <c r="D332" s="234"/>
      <c r="E332" s="234"/>
      <c r="F332" s="247"/>
      <c r="G332" s="247"/>
      <c r="H332" s="247"/>
      <c r="I332" s="248"/>
      <c r="J332" s="254"/>
    </row>
    <row r="333" spans="1:10">
      <c r="A333" s="245"/>
      <c r="B333" s="233" t="s">
        <v>1168</v>
      </c>
      <c r="C333" s="234" t="s">
        <v>2</v>
      </c>
      <c r="D333" s="241">
        <v>1</v>
      </c>
      <c r="E333" s="241">
        <v>0</v>
      </c>
      <c r="F333" s="242">
        <v>0</v>
      </c>
      <c r="G333" s="203">
        <f t="shared" ref="G333" si="71">IF(ISNUMBER(F333),IF(F333&gt;0,ROUND(F333,2),0),0)</f>
        <v>0</v>
      </c>
      <c r="H333" s="243">
        <f>ROUND(D333*F333,2)</f>
        <v>0</v>
      </c>
      <c r="I333" s="244">
        <f>ROUND(E333*G333,2)</f>
        <v>0</v>
      </c>
      <c r="J333" s="254"/>
    </row>
    <row r="334" spans="1:10">
      <c r="A334" s="245"/>
      <c r="B334" s="233"/>
      <c r="C334" s="234"/>
      <c r="D334" s="234"/>
      <c r="E334" s="234"/>
      <c r="F334" s="247"/>
      <c r="G334" s="247"/>
      <c r="H334" s="247"/>
      <c r="I334" s="248"/>
      <c r="J334" s="254"/>
    </row>
    <row r="335" spans="1:10" ht="30">
      <c r="A335" s="249">
        <f>MAX($A$25:A333)+1</f>
        <v>64</v>
      </c>
      <c r="B335" s="233" t="s">
        <v>1169</v>
      </c>
      <c r="C335" s="234"/>
      <c r="D335" s="234"/>
      <c r="E335" s="234"/>
      <c r="F335" s="247"/>
      <c r="G335" s="247"/>
      <c r="H335" s="247"/>
      <c r="I335" s="248"/>
      <c r="J335" s="254"/>
    </row>
    <row r="336" spans="1:10">
      <c r="A336" s="245"/>
      <c r="B336" s="233" t="s">
        <v>1170</v>
      </c>
      <c r="C336" s="234" t="s">
        <v>2</v>
      </c>
      <c r="D336" s="241">
        <v>1</v>
      </c>
      <c r="E336" s="241">
        <v>0</v>
      </c>
      <c r="F336" s="242">
        <v>0</v>
      </c>
      <c r="G336" s="203">
        <f t="shared" ref="G336" si="72">IF(ISNUMBER(F336),IF(F336&gt;0,ROUND(F336,2),0),0)</f>
        <v>0</v>
      </c>
      <c r="H336" s="243">
        <f>ROUND(D336*F336,2)</f>
        <v>0</v>
      </c>
      <c r="I336" s="244">
        <f>ROUND(E336*G336,2)</f>
        <v>0</v>
      </c>
      <c r="J336" s="254"/>
    </row>
    <row r="337" spans="1:10">
      <c r="A337" s="245"/>
      <c r="B337" s="233"/>
      <c r="C337" s="234"/>
      <c r="D337" s="234"/>
      <c r="E337" s="234"/>
      <c r="F337" s="247"/>
      <c r="G337" s="247"/>
      <c r="H337" s="247"/>
      <c r="I337" s="248"/>
      <c r="J337" s="254"/>
    </row>
    <row r="338" spans="1:10" ht="30">
      <c r="A338" s="249">
        <f>MAX($A$25:A330)+1</f>
        <v>63</v>
      </c>
      <c r="B338" s="233" t="s">
        <v>1171</v>
      </c>
      <c r="C338" s="234"/>
      <c r="D338" s="234"/>
      <c r="E338" s="234"/>
      <c r="F338" s="247"/>
      <c r="G338" s="247"/>
      <c r="H338" s="247"/>
      <c r="I338" s="248"/>
      <c r="J338" s="254"/>
    </row>
    <row r="339" spans="1:10">
      <c r="A339" s="245"/>
      <c r="B339" s="233" t="s">
        <v>1172</v>
      </c>
      <c r="C339" s="234"/>
      <c r="D339" s="234"/>
      <c r="E339" s="234"/>
      <c r="F339" s="247"/>
      <c r="G339" s="247"/>
      <c r="H339" s="243"/>
      <c r="I339" s="244"/>
      <c r="J339" s="254"/>
    </row>
    <row r="340" spans="1:10" ht="135">
      <c r="A340" s="245"/>
      <c r="B340" s="233" t="s">
        <v>1173</v>
      </c>
      <c r="C340" s="234"/>
      <c r="D340" s="234"/>
      <c r="E340" s="234"/>
      <c r="F340" s="247"/>
      <c r="G340" s="247"/>
      <c r="H340" s="243"/>
      <c r="I340" s="244"/>
      <c r="J340" s="254"/>
    </row>
    <row r="341" spans="1:10">
      <c r="A341" s="245"/>
      <c r="B341" s="233" t="s">
        <v>1174</v>
      </c>
      <c r="C341" s="234"/>
      <c r="D341" s="234"/>
      <c r="E341" s="234"/>
      <c r="F341" s="247"/>
      <c r="G341" s="247"/>
      <c r="H341" s="243"/>
      <c r="I341" s="244"/>
      <c r="J341" s="254"/>
    </row>
    <row r="342" spans="1:10" ht="165">
      <c r="A342" s="245"/>
      <c r="B342" s="233" t="s">
        <v>1175</v>
      </c>
      <c r="C342" s="234"/>
      <c r="D342" s="234"/>
      <c r="E342" s="234"/>
      <c r="F342" s="247"/>
      <c r="G342" s="247"/>
      <c r="H342" s="243"/>
      <c r="I342" s="244"/>
      <c r="J342" s="254"/>
    </row>
    <row r="343" spans="1:10">
      <c r="A343" s="245"/>
      <c r="B343" s="233" t="s">
        <v>1176</v>
      </c>
      <c r="C343" s="234"/>
      <c r="D343" s="234"/>
      <c r="E343" s="234"/>
      <c r="F343" s="247"/>
      <c r="G343" s="247"/>
      <c r="H343" s="243"/>
      <c r="I343" s="244"/>
      <c r="J343" s="254"/>
    </row>
    <row r="344" spans="1:10" ht="150">
      <c r="A344" s="245"/>
      <c r="B344" s="233" t="s">
        <v>1177</v>
      </c>
      <c r="C344" s="234"/>
      <c r="D344" s="234"/>
      <c r="E344" s="234"/>
      <c r="F344" s="247"/>
      <c r="G344" s="247"/>
      <c r="H344" s="243"/>
      <c r="I344" s="244"/>
      <c r="J344" s="254"/>
    </row>
    <row r="345" spans="1:10">
      <c r="A345" s="245"/>
      <c r="B345" s="233" t="s">
        <v>1178</v>
      </c>
      <c r="C345" s="234"/>
      <c r="D345" s="234"/>
      <c r="E345" s="234"/>
      <c r="F345" s="247"/>
      <c r="G345" s="247"/>
      <c r="H345" s="243"/>
      <c r="I345" s="244"/>
      <c r="J345" s="254"/>
    </row>
    <row r="346" spans="1:10" ht="45">
      <c r="A346" s="245"/>
      <c r="B346" s="233" t="s">
        <v>1179</v>
      </c>
      <c r="C346" s="234" t="s">
        <v>2</v>
      </c>
      <c r="D346" s="241">
        <v>1</v>
      </c>
      <c r="E346" s="241">
        <v>0</v>
      </c>
      <c r="F346" s="242">
        <v>0</v>
      </c>
      <c r="G346" s="203">
        <f t="shared" ref="G346" si="73">IF(ISNUMBER(F346),IF(F346&gt;0,ROUND(F346,2),0),0)</f>
        <v>0</v>
      </c>
      <c r="H346" s="243">
        <f>ROUND(D346*F346,2)</f>
        <v>0</v>
      </c>
      <c r="I346" s="244">
        <f>ROUND(E346*G346,2)</f>
        <v>0</v>
      </c>
      <c r="J346" s="254"/>
    </row>
    <row r="347" spans="1:10">
      <c r="A347" s="245"/>
      <c r="B347" s="233"/>
      <c r="C347" s="234"/>
      <c r="D347" s="234"/>
      <c r="E347" s="234"/>
      <c r="F347" s="247"/>
      <c r="G347" s="247"/>
      <c r="H347" s="243"/>
      <c r="I347" s="244"/>
      <c r="J347" s="254"/>
    </row>
    <row r="348" spans="1:10" ht="14.1" customHeight="1">
      <c r="A348" s="249">
        <f>MAX($A$25:A330)+1</f>
        <v>63</v>
      </c>
      <c r="B348" s="233" t="s">
        <v>1180</v>
      </c>
      <c r="C348" s="234"/>
      <c r="D348" s="253"/>
      <c r="E348" s="253"/>
      <c r="F348" s="247"/>
      <c r="G348" s="247"/>
      <c r="H348" s="247"/>
      <c r="I348" s="248"/>
    </row>
    <row r="349" spans="1:10" ht="144" customHeight="1">
      <c r="A349" s="245"/>
      <c r="B349" s="233" t="s">
        <v>1181</v>
      </c>
      <c r="C349" s="234" t="s">
        <v>16</v>
      </c>
      <c r="D349" s="241">
        <v>1</v>
      </c>
      <c r="E349" s="241">
        <v>0</v>
      </c>
      <c r="F349" s="242">
        <v>0</v>
      </c>
      <c r="G349" s="203">
        <f t="shared" ref="G349" si="74">IF(ISNUMBER(F349),IF(F349&gt;0,ROUND(F349,2),0),0)</f>
        <v>0</v>
      </c>
      <c r="H349" s="243">
        <f>ROUND(D349*F349,2)</f>
        <v>0</v>
      </c>
      <c r="I349" s="244">
        <f>ROUND(E349*G349,2)</f>
        <v>0</v>
      </c>
    </row>
    <row r="350" spans="1:10">
      <c r="A350" s="245"/>
      <c r="B350" s="233"/>
      <c r="C350" s="234"/>
      <c r="D350" s="234"/>
      <c r="E350" s="234"/>
      <c r="F350" s="247"/>
      <c r="G350" s="247"/>
      <c r="H350" s="247"/>
      <c r="I350" s="248"/>
      <c r="J350" s="254"/>
    </row>
    <row r="351" spans="1:10" ht="45">
      <c r="A351" s="249">
        <f>MAX($A$25:A350)+1</f>
        <v>65</v>
      </c>
      <c r="B351" s="233" t="s">
        <v>1182</v>
      </c>
      <c r="C351" s="234" t="s">
        <v>2</v>
      </c>
      <c r="D351" s="241">
        <v>2</v>
      </c>
      <c r="E351" s="241">
        <v>0</v>
      </c>
      <c r="F351" s="242">
        <v>0</v>
      </c>
      <c r="G351" s="203">
        <f t="shared" ref="G351" si="75">IF(ISNUMBER(F351),IF(F351&gt;0,ROUND(F351,2),0),0)</f>
        <v>0</v>
      </c>
      <c r="H351" s="243">
        <f>ROUND(D351*F351,2)</f>
        <v>0</v>
      </c>
      <c r="I351" s="244">
        <f>ROUND(E351*G351,2)</f>
        <v>0</v>
      </c>
      <c r="J351" s="254"/>
    </row>
    <row r="352" spans="1:10">
      <c r="A352" s="245"/>
      <c r="B352" s="233"/>
      <c r="C352" s="234"/>
      <c r="D352" s="234"/>
      <c r="E352" s="234"/>
      <c r="F352" s="247"/>
      <c r="G352" s="247"/>
      <c r="H352" s="247"/>
      <c r="I352" s="248"/>
      <c r="J352" s="254"/>
    </row>
    <row r="353" spans="1:10" ht="90">
      <c r="A353" s="249">
        <f>MAX($A$25:A352)+1</f>
        <v>66</v>
      </c>
      <c r="B353" s="255" t="s">
        <v>1183</v>
      </c>
      <c r="C353" s="234"/>
      <c r="D353" s="234"/>
      <c r="E353" s="234"/>
      <c r="F353" s="247"/>
      <c r="G353" s="247"/>
      <c r="H353" s="247"/>
      <c r="I353" s="248"/>
      <c r="J353" s="254"/>
    </row>
    <row r="354" spans="1:10">
      <c r="A354" s="245"/>
      <c r="B354" s="255" t="s">
        <v>1184</v>
      </c>
      <c r="C354" s="234"/>
      <c r="D354" s="234"/>
      <c r="E354" s="234"/>
      <c r="F354" s="247"/>
      <c r="G354" s="247"/>
      <c r="H354" s="243"/>
      <c r="I354" s="244"/>
      <c r="J354" s="254"/>
    </row>
    <row r="355" spans="1:10" ht="15.75">
      <c r="A355" s="245"/>
      <c r="B355" s="255" t="s">
        <v>1185</v>
      </c>
      <c r="C355" s="234"/>
      <c r="D355" s="234"/>
      <c r="E355" s="234"/>
      <c r="F355" s="247"/>
      <c r="G355" s="247"/>
      <c r="H355" s="243"/>
      <c r="I355" s="244"/>
      <c r="J355" s="254"/>
    </row>
    <row r="356" spans="1:10">
      <c r="A356" s="245"/>
      <c r="B356" s="255" t="s">
        <v>1186</v>
      </c>
      <c r="C356" s="234" t="s">
        <v>2</v>
      </c>
      <c r="D356" s="241">
        <v>1</v>
      </c>
      <c r="E356" s="241">
        <v>0</v>
      </c>
      <c r="F356" s="242">
        <v>0</v>
      </c>
      <c r="G356" s="203">
        <f t="shared" ref="G356:G362" si="76">IF(ISNUMBER(F356),IF(F356&gt;0,ROUND(F356,2),0),0)</f>
        <v>0</v>
      </c>
      <c r="H356" s="243">
        <f>ROUND(D356*F356,2)</f>
        <v>0</v>
      </c>
      <c r="I356" s="244">
        <f>ROUND(E356*G356,2)</f>
        <v>0</v>
      </c>
      <c r="J356" s="254"/>
    </row>
    <row r="357" spans="1:10">
      <c r="A357" s="245"/>
      <c r="B357" s="255"/>
      <c r="C357" s="234"/>
      <c r="D357" s="234"/>
      <c r="E357" s="234"/>
      <c r="F357" s="247"/>
      <c r="G357" s="247"/>
      <c r="H357" s="243"/>
      <c r="I357" s="244"/>
      <c r="J357" s="254"/>
    </row>
    <row r="358" spans="1:10" ht="60">
      <c r="A358" s="249">
        <f>MAX($A$25:A356)+1</f>
        <v>67</v>
      </c>
      <c r="B358" s="255" t="s">
        <v>1187</v>
      </c>
      <c r="C358" s="256" t="s">
        <v>2</v>
      </c>
      <c r="D358" s="257">
        <v>1</v>
      </c>
      <c r="E358" s="257">
        <v>0</v>
      </c>
      <c r="F358" s="242">
        <v>0</v>
      </c>
      <c r="G358" s="203">
        <f t="shared" si="76"/>
        <v>0</v>
      </c>
      <c r="H358" s="258">
        <f t="shared" ref="H358:I358" si="77">ROUND(D358*F358,2)</f>
        <v>0</v>
      </c>
      <c r="I358" s="259">
        <f t="shared" si="77"/>
        <v>0</v>
      </c>
    </row>
    <row r="359" spans="1:10">
      <c r="A359" s="260"/>
      <c r="B359" s="255"/>
      <c r="C359" s="256"/>
      <c r="D359" s="257"/>
      <c r="E359" s="257"/>
      <c r="F359" s="261"/>
      <c r="G359" s="262"/>
      <c r="H359" s="258"/>
      <c r="I359" s="259"/>
    </row>
    <row r="360" spans="1:10" ht="45.75">
      <c r="A360" s="249">
        <f>MAX($A$25:A358)+1</f>
        <v>68</v>
      </c>
      <c r="B360" s="255" t="s">
        <v>1188</v>
      </c>
      <c r="C360" s="256"/>
      <c r="D360" s="257"/>
      <c r="E360" s="257"/>
      <c r="F360" s="262"/>
      <c r="G360" s="203"/>
      <c r="H360" s="258"/>
      <c r="I360" s="259"/>
    </row>
    <row r="361" spans="1:10">
      <c r="A361" s="260"/>
      <c r="B361" s="255" t="s">
        <v>1189</v>
      </c>
      <c r="C361" s="256"/>
      <c r="D361" s="257"/>
      <c r="E361" s="257"/>
      <c r="F361" s="261"/>
      <c r="G361" s="262"/>
      <c r="H361" s="258"/>
      <c r="I361" s="259"/>
    </row>
    <row r="362" spans="1:10">
      <c r="A362" s="260"/>
      <c r="B362" s="263" t="s">
        <v>1190</v>
      </c>
      <c r="C362" s="256" t="s">
        <v>2</v>
      </c>
      <c r="D362" s="257">
        <v>1</v>
      </c>
      <c r="E362" s="257">
        <v>0</v>
      </c>
      <c r="F362" s="242">
        <v>0</v>
      </c>
      <c r="G362" s="203">
        <f t="shared" si="76"/>
        <v>0</v>
      </c>
      <c r="H362" s="258">
        <f t="shared" ref="H362:I362" si="78">ROUND(D362*F362,2)</f>
        <v>0</v>
      </c>
      <c r="I362" s="259">
        <f t="shared" si="78"/>
        <v>0</v>
      </c>
    </row>
    <row r="363" spans="1:10">
      <c r="A363" s="245"/>
      <c r="B363" s="255"/>
      <c r="C363" s="234"/>
      <c r="D363" s="234"/>
      <c r="E363" s="234"/>
      <c r="F363" s="261"/>
      <c r="G363" s="262"/>
      <c r="H363" s="243"/>
      <c r="I363" s="244"/>
      <c r="J363" s="254"/>
    </row>
    <row r="364" spans="1:10" ht="30.95" customHeight="1">
      <c r="A364" s="249">
        <f>MAX($A$26:A362)+1</f>
        <v>69</v>
      </c>
      <c r="B364" s="193" t="s">
        <v>1191</v>
      </c>
      <c r="C364" s="194"/>
      <c r="D364" s="194"/>
      <c r="E364" s="194"/>
      <c r="F364" s="204"/>
      <c r="G364" s="204"/>
      <c r="H364" s="204"/>
      <c r="I364" s="205"/>
    </row>
    <row r="365" spans="1:10" ht="15.75">
      <c r="A365" s="199"/>
      <c r="B365" s="193" t="s">
        <v>1192</v>
      </c>
      <c r="C365" s="194" t="s">
        <v>2</v>
      </c>
      <c r="D365" s="201">
        <v>1</v>
      </c>
      <c r="E365" s="201">
        <v>0</v>
      </c>
      <c r="F365" s="202">
        <v>0</v>
      </c>
      <c r="G365" s="203">
        <f t="shared" ref="G365" si="79">IF(ISNUMBER(F365),IF(F365&gt;0,ROUND(F365,2),0),0)</f>
        <v>0</v>
      </c>
      <c r="H365" s="204">
        <f t="shared" ref="H365:I365" si="80">ROUND(D365*F365,2)</f>
        <v>0</v>
      </c>
      <c r="I365" s="205">
        <f t="shared" si="80"/>
        <v>0</v>
      </c>
    </row>
    <row r="366" spans="1:10" ht="15.75">
      <c r="A366" s="199"/>
      <c r="B366" s="193"/>
      <c r="C366" s="194"/>
      <c r="D366" s="194"/>
      <c r="E366" s="194"/>
      <c r="F366" s="204"/>
      <c r="G366" s="204"/>
      <c r="H366" s="204"/>
      <c r="I366" s="205"/>
    </row>
    <row r="367" spans="1:10" ht="34.5" customHeight="1">
      <c r="A367" s="249">
        <f>MAX($A$26:A365)+1</f>
        <v>70</v>
      </c>
      <c r="B367" s="193" t="s">
        <v>1079</v>
      </c>
      <c r="C367" s="194"/>
      <c r="D367" s="194"/>
      <c r="E367" s="194"/>
      <c r="F367" s="204"/>
      <c r="G367" s="204"/>
      <c r="H367" s="204"/>
      <c r="I367" s="205"/>
    </row>
    <row r="368" spans="1:10" ht="15.75">
      <c r="A368" s="199"/>
      <c r="B368" s="193" t="s">
        <v>1193</v>
      </c>
      <c r="C368" s="194" t="s">
        <v>24</v>
      </c>
      <c r="D368" s="201">
        <v>5</v>
      </c>
      <c r="E368" s="201">
        <v>0</v>
      </c>
      <c r="F368" s="202">
        <v>0</v>
      </c>
      <c r="G368" s="203">
        <f t="shared" ref="G368" si="81">IF(ISNUMBER(F368),IF(F368&gt;0,ROUND(F368,2),0),0)</f>
        <v>0</v>
      </c>
      <c r="H368" s="204">
        <f t="shared" ref="H368:I368" si="82">ROUND(D368*F368,2)</f>
        <v>0</v>
      </c>
      <c r="I368" s="205">
        <f t="shared" si="82"/>
        <v>0</v>
      </c>
    </row>
    <row r="369" spans="1:10" ht="15.75">
      <c r="A369" s="199"/>
      <c r="B369" s="193"/>
      <c r="C369" s="194"/>
      <c r="D369" s="194"/>
      <c r="E369" s="194"/>
      <c r="F369" s="204"/>
      <c r="G369" s="204"/>
      <c r="H369" s="204"/>
      <c r="I369" s="205"/>
    </row>
    <row r="370" spans="1:10">
      <c r="A370" s="249">
        <f>MAX($A$26:A368)+1</f>
        <v>71</v>
      </c>
      <c r="B370" s="193" t="s">
        <v>1081</v>
      </c>
      <c r="C370" s="194"/>
      <c r="D370" s="194"/>
      <c r="E370" s="194"/>
      <c r="F370" s="204"/>
      <c r="G370" s="204"/>
      <c r="H370" s="204"/>
      <c r="I370" s="205"/>
    </row>
    <row r="371" spans="1:10" ht="15.75">
      <c r="A371" s="199"/>
      <c r="B371" s="193" t="s">
        <v>1194</v>
      </c>
      <c r="C371" s="194" t="s">
        <v>24</v>
      </c>
      <c r="D371" s="201">
        <v>5</v>
      </c>
      <c r="E371" s="201">
        <v>0</v>
      </c>
      <c r="F371" s="202">
        <v>0</v>
      </c>
      <c r="G371" s="203">
        <f t="shared" ref="G371" si="83">IF(ISNUMBER(F371),IF(F371&gt;0,ROUND(F371,2),0),0)</f>
        <v>0</v>
      </c>
      <c r="H371" s="204">
        <f t="shared" ref="H371:I371" si="84">ROUND(D371*F371,2)</f>
        <v>0</v>
      </c>
      <c r="I371" s="205">
        <f t="shared" si="84"/>
        <v>0</v>
      </c>
    </row>
    <row r="372" spans="1:10" ht="15.75">
      <c r="A372" s="199"/>
      <c r="B372" s="193"/>
      <c r="C372" s="194"/>
      <c r="D372" s="194"/>
      <c r="E372" s="194"/>
      <c r="F372" s="204"/>
      <c r="G372" s="204"/>
      <c r="H372" s="204"/>
      <c r="I372" s="205"/>
    </row>
    <row r="373" spans="1:10" ht="90">
      <c r="A373" s="249">
        <f>MAX($A$26:A371)+1</f>
        <v>72</v>
      </c>
      <c r="B373" s="233" t="s">
        <v>1195</v>
      </c>
      <c r="C373" s="234"/>
      <c r="D373" s="234"/>
      <c r="E373" s="234"/>
      <c r="F373" s="247"/>
      <c r="G373" s="247"/>
      <c r="H373" s="243"/>
      <c r="I373" s="244"/>
      <c r="J373" s="254"/>
    </row>
    <row r="374" spans="1:10">
      <c r="A374" s="245"/>
      <c r="B374" s="233" t="s">
        <v>1196</v>
      </c>
      <c r="C374" s="234"/>
      <c r="D374" s="234"/>
      <c r="E374" s="234"/>
      <c r="F374" s="247"/>
      <c r="G374" s="247"/>
      <c r="H374" s="243"/>
      <c r="I374" s="244"/>
      <c r="J374" s="254"/>
    </row>
    <row r="375" spans="1:10">
      <c r="A375" s="245"/>
      <c r="B375" s="233" t="s">
        <v>1197</v>
      </c>
      <c r="C375" s="234"/>
      <c r="D375" s="234"/>
      <c r="E375" s="234"/>
      <c r="F375" s="247"/>
      <c r="G375" s="247"/>
      <c r="H375" s="243"/>
      <c r="I375" s="244"/>
      <c r="J375" s="254"/>
    </row>
    <row r="376" spans="1:10">
      <c r="A376" s="245"/>
      <c r="B376" s="233" t="s">
        <v>1198</v>
      </c>
      <c r="C376" s="234" t="s">
        <v>16</v>
      </c>
      <c r="D376" s="241">
        <v>2</v>
      </c>
      <c r="E376" s="241">
        <v>0</v>
      </c>
      <c r="F376" s="242">
        <v>0</v>
      </c>
      <c r="G376" s="203">
        <f t="shared" ref="G376" si="85">IF(ISNUMBER(F376),IF(F376&gt;0,ROUND(F376,2),0),0)</f>
        <v>0</v>
      </c>
      <c r="H376" s="243">
        <f>ROUND(D376*F376,2)</f>
        <v>0</v>
      </c>
      <c r="I376" s="244">
        <f>ROUND(E376*G376,2)</f>
        <v>0</v>
      </c>
      <c r="J376" s="254"/>
    </row>
    <row r="377" spans="1:10">
      <c r="A377" s="245"/>
      <c r="B377" s="233"/>
      <c r="C377" s="234"/>
      <c r="D377" s="234"/>
      <c r="E377" s="234"/>
      <c r="F377" s="247"/>
      <c r="G377" s="247"/>
      <c r="H377" s="243"/>
      <c r="I377" s="244"/>
      <c r="J377" s="254"/>
    </row>
    <row r="378" spans="1:10" ht="45">
      <c r="A378" s="249">
        <f>MAX($A$26:A376)+1</f>
        <v>73</v>
      </c>
      <c r="B378" s="233" t="s">
        <v>1199</v>
      </c>
      <c r="C378" s="234"/>
      <c r="D378" s="234"/>
      <c r="E378" s="234"/>
      <c r="F378" s="247"/>
      <c r="G378" s="247"/>
      <c r="H378" s="243"/>
      <c r="I378" s="244"/>
      <c r="J378" s="254"/>
    </row>
    <row r="379" spans="1:10">
      <c r="A379" s="245"/>
      <c r="B379" s="233" t="s">
        <v>1200</v>
      </c>
      <c r="C379" s="234" t="s">
        <v>16</v>
      </c>
      <c r="D379" s="241">
        <v>2</v>
      </c>
      <c r="E379" s="241">
        <v>0</v>
      </c>
      <c r="F379" s="242">
        <v>0</v>
      </c>
      <c r="G379" s="203">
        <f t="shared" ref="G379" si="86">IF(ISNUMBER(F379),IF(F379&gt;0,ROUND(F379,2),0),0)</f>
        <v>0</v>
      </c>
      <c r="H379" s="247">
        <f>ROUND(D379*F379,2)</f>
        <v>0</v>
      </c>
      <c r="I379" s="248">
        <f>ROUND(E379*G379,2)</f>
        <v>0</v>
      </c>
      <c r="J379" s="254"/>
    </row>
    <row r="380" spans="1:10">
      <c r="A380" s="245"/>
      <c r="B380" s="233"/>
      <c r="C380" s="234"/>
      <c r="D380" s="234"/>
      <c r="E380" s="234"/>
      <c r="F380" s="247"/>
      <c r="G380" s="247"/>
      <c r="H380" s="243"/>
      <c r="I380" s="244"/>
      <c r="J380" s="254"/>
    </row>
    <row r="381" spans="1:10" ht="45">
      <c r="A381" s="249">
        <f>MAX($A$26:A379)+1</f>
        <v>74</v>
      </c>
      <c r="B381" s="233" t="s">
        <v>1201</v>
      </c>
      <c r="C381" s="234"/>
      <c r="D381" s="234"/>
      <c r="E381" s="234"/>
      <c r="F381" s="247"/>
      <c r="G381" s="247"/>
      <c r="H381" s="243"/>
      <c r="I381" s="244"/>
      <c r="J381" s="254"/>
    </row>
    <row r="382" spans="1:10">
      <c r="A382" s="245"/>
      <c r="B382" s="233" t="s">
        <v>1200</v>
      </c>
      <c r="C382" s="234" t="s">
        <v>16</v>
      </c>
      <c r="D382" s="241">
        <v>2</v>
      </c>
      <c r="E382" s="241">
        <v>0</v>
      </c>
      <c r="F382" s="242">
        <v>0</v>
      </c>
      <c r="G382" s="203">
        <f t="shared" ref="G382" si="87">IF(ISNUMBER(F382),IF(F382&gt;0,ROUND(F382,2),0),0)</f>
        <v>0</v>
      </c>
      <c r="H382" s="247">
        <f>ROUND(D382*F382,2)</f>
        <v>0</v>
      </c>
      <c r="I382" s="248">
        <f>ROUND(E382*G382,2)</f>
        <v>0</v>
      </c>
      <c r="J382" s="254"/>
    </row>
    <row r="383" spans="1:10">
      <c r="A383" s="245"/>
      <c r="B383" s="233"/>
      <c r="C383" s="234"/>
      <c r="D383" s="234"/>
      <c r="E383" s="234"/>
      <c r="F383" s="247"/>
      <c r="G383" s="247"/>
      <c r="H383" s="247"/>
      <c r="I383" s="248"/>
      <c r="J383" s="254"/>
    </row>
    <row r="384" spans="1:10" ht="206.1" customHeight="1">
      <c r="A384" s="249">
        <f>MAX($A$25:A382)+1</f>
        <v>75</v>
      </c>
      <c r="B384" s="233" t="s">
        <v>1202</v>
      </c>
      <c r="C384" s="234"/>
      <c r="D384" s="234"/>
      <c r="E384" s="234"/>
      <c r="F384" s="247"/>
      <c r="G384" s="247"/>
      <c r="H384" s="247"/>
      <c r="I384" s="248"/>
      <c r="J384" s="254"/>
    </row>
    <row r="385" spans="1:10">
      <c r="A385" s="245"/>
      <c r="B385" s="233" t="s">
        <v>1203</v>
      </c>
      <c r="C385" s="234" t="s">
        <v>24</v>
      </c>
      <c r="D385" s="241">
        <v>5</v>
      </c>
      <c r="E385" s="241">
        <v>0</v>
      </c>
      <c r="F385" s="242">
        <v>0</v>
      </c>
      <c r="G385" s="203">
        <f t="shared" ref="G385" si="88">IF(ISNUMBER(F385),IF(F385&gt;0,ROUND(F385,2),0),0)</f>
        <v>0</v>
      </c>
      <c r="H385" s="243">
        <f>ROUND(D385*F385,2)</f>
        <v>0</v>
      </c>
      <c r="I385" s="244">
        <f>ROUND(E385*G385,2)</f>
        <v>0</v>
      </c>
      <c r="J385" s="254"/>
    </row>
    <row r="386" spans="1:10">
      <c r="A386" s="245"/>
      <c r="B386" s="233"/>
      <c r="C386" s="234"/>
      <c r="D386" s="234"/>
      <c r="E386" s="234"/>
      <c r="F386" s="247"/>
      <c r="G386" s="247"/>
      <c r="H386" s="247"/>
      <c r="I386" s="248"/>
      <c r="J386" s="254"/>
    </row>
    <row r="387" spans="1:10" ht="207" customHeight="1">
      <c r="A387" s="249">
        <f>MAX($A$25:A385)+1</f>
        <v>76</v>
      </c>
      <c r="B387" s="233" t="s">
        <v>1204</v>
      </c>
      <c r="C387" s="234"/>
      <c r="D387" s="234"/>
      <c r="E387" s="234"/>
      <c r="F387" s="247"/>
      <c r="G387" s="247"/>
      <c r="H387" s="247"/>
      <c r="I387" s="248"/>
      <c r="J387" s="254"/>
    </row>
    <row r="388" spans="1:10">
      <c r="A388" s="245"/>
      <c r="B388" s="233" t="s">
        <v>1203</v>
      </c>
      <c r="C388" s="234" t="s">
        <v>24</v>
      </c>
      <c r="D388" s="241">
        <v>5</v>
      </c>
      <c r="E388" s="241">
        <v>0</v>
      </c>
      <c r="F388" s="242">
        <v>0</v>
      </c>
      <c r="G388" s="203">
        <f t="shared" ref="G388" si="89">IF(ISNUMBER(F388),IF(F388&gt;0,ROUND(F388,2),0),0)</f>
        <v>0</v>
      </c>
      <c r="H388" s="243">
        <f>ROUND(D388*F388,2)</f>
        <v>0</v>
      </c>
      <c r="I388" s="244">
        <f>ROUND(E388*G388,2)</f>
        <v>0</v>
      </c>
      <c r="J388" s="254"/>
    </row>
    <row r="389" spans="1:10">
      <c r="A389" s="245"/>
      <c r="B389" s="233"/>
      <c r="C389" s="234"/>
      <c r="D389" s="234"/>
      <c r="E389" s="234"/>
      <c r="F389" s="247"/>
      <c r="G389" s="247"/>
      <c r="H389" s="247"/>
      <c r="I389" s="248"/>
      <c r="J389" s="254"/>
    </row>
    <row r="390" spans="1:10" ht="60">
      <c r="A390" s="249">
        <f>MAX($A$25:A388)+1</f>
        <v>77</v>
      </c>
      <c r="B390" s="233" t="s">
        <v>1205</v>
      </c>
      <c r="C390" s="234"/>
      <c r="D390" s="234"/>
      <c r="E390" s="234"/>
      <c r="F390" s="247"/>
      <c r="G390" s="247"/>
      <c r="H390" s="247"/>
      <c r="I390" s="248"/>
      <c r="J390" s="254"/>
    </row>
    <row r="391" spans="1:10">
      <c r="A391" s="245"/>
      <c r="B391" s="233" t="s">
        <v>1206</v>
      </c>
      <c r="C391" s="234" t="s">
        <v>24</v>
      </c>
      <c r="D391" s="241">
        <v>10</v>
      </c>
      <c r="E391" s="241">
        <v>0</v>
      </c>
      <c r="F391" s="242">
        <v>0</v>
      </c>
      <c r="G391" s="203">
        <f t="shared" ref="G391" si="90">IF(ISNUMBER(F391),IF(F391&gt;0,ROUND(F391,2),0),0)</f>
        <v>0</v>
      </c>
      <c r="H391" s="243">
        <f>ROUND(D391*F391,2)</f>
        <v>0</v>
      </c>
      <c r="I391" s="244">
        <f>ROUND(E391*G391,2)</f>
        <v>0</v>
      </c>
      <c r="J391" s="254"/>
    </row>
    <row r="392" spans="1:10">
      <c r="A392" s="245"/>
      <c r="B392" s="233"/>
      <c r="C392" s="234"/>
      <c r="D392" s="234"/>
      <c r="E392" s="234"/>
      <c r="F392" s="247"/>
      <c r="G392" s="247"/>
      <c r="H392" s="247"/>
      <c r="I392" s="248"/>
      <c r="J392" s="254"/>
    </row>
    <row r="393" spans="1:10" ht="60">
      <c r="A393" s="249">
        <f>MAX($A$25:A388)+1</f>
        <v>77</v>
      </c>
      <c r="B393" s="233" t="s">
        <v>1207</v>
      </c>
      <c r="C393" s="234"/>
      <c r="D393" s="234"/>
      <c r="E393" s="234"/>
      <c r="F393" s="247"/>
      <c r="G393" s="247"/>
      <c r="H393" s="247"/>
      <c r="I393" s="248"/>
      <c r="J393" s="254"/>
    </row>
    <row r="394" spans="1:10">
      <c r="A394" s="245"/>
      <c r="B394" s="233" t="s">
        <v>1208</v>
      </c>
      <c r="C394" s="234" t="s">
        <v>24</v>
      </c>
      <c r="D394" s="241">
        <v>5</v>
      </c>
      <c r="E394" s="241">
        <v>0</v>
      </c>
      <c r="F394" s="242">
        <v>0</v>
      </c>
      <c r="G394" s="203">
        <f t="shared" ref="G394:G395" si="91">IF(ISNUMBER(F394),IF(F394&gt;0,ROUND(F394,2),0),0)</f>
        <v>0</v>
      </c>
      <c r="H394" s="243">
        <f t="shared" ref="H394:I395" si="92">ROUND(D394*F394,2)</f>
        <v>0</v>
      </c>
      <c r="I394" s="244">
        <f t="shared" si="92"/>
        <v>0</v>
      </c>
      <c r="J394" s="254"/>
    </row>
    <row r="395" spans="1:10">
      <c r="A395" s="245"/>
      <c r="B395" s="233" t="s">
        <v>1209</v>
      </c>
      <c r="C395" s="234" t="s">
        <v>24</v>
      </c>
      <c r="D395" s="241">
        <v>10</v>
      </c>
      <c r="E395" s="241">
        <v>0</v>
      </c>
      <c r="F395" s="242">
        <v>0</v>
      </c>
      <c r="G395" s="203">
        <f t="shared" si="91"/>
        <v>0</v>
      </c>
      <c r="H395" s="243">
        <f t="shared" si="92"/>
        <v>0</v>
      </c>
      <c r="I395" s="244">
        <f t="shared" si="92"/>
        <v>0</v>
      </c>
      <c r="J395" s="254"/>
    </row>
    <row r="396" spans="1:10">
      <c r="A396" s="245"/>
      <c r="B396" s="233"/>
      <c r="C396" s="234"/>
      <c r="D396" s="234"/>
      <c r="E396" s="234"/>
      <c r="F396" s="247"/>
      <c r="G396" s="247"/>
      <c r="H396" s="247"/>
      <c r="I396" s="248"/>
      <c r="J396" s="254"/>
    </row>
    <row r="397" spans="1:10" ht="28.5" customHeight="1">
      <c r="A397" s="249">
        <f>MAX($A$25:A395)+1</f>
        <v>78</v>
      </c>
      <c r="B397" s="233" t="s">
        <v>1210</v>
      </c>
      <c r="C397" s="234"/>
      <c r="D397" s="234"/>
      <c r="E397" s="234"/>
      <c r="F397" s="247"/>
      <c r="G397" s="247"/>
      <c r="H397" s="247"/>
      <c r="I397" s="248"/>
      <c r="J397" s="254"/>
    </row>
    <row r="398" spans="1:10">
      <c r="A398" s="245"/>
      <c r="B398" s="233" t="s">
        <v>1209</v>
      </c>
      <c r="C398" s="234" t="s">
        <v>2</v>
      </c>
      <c r="D398" s="234" t="s">
        <v>1211</v>
      </c>
      <c r="E398" s="234">
        <v>0</v>
      </c>
      <c r="F398" s="242">
        <v>0</v>
      </c>
      <c r="G398" s="203">
        <f t="shared" ref="G398" si="93">IF(ISNUMBER(F398),IF(F398&gt;0,ROUND(F398,2),0),0)</f>
        <v>0</v>
      </c>
      <c r="H398" s="243">
        <f>ROUND(D398*F398,2)</f>
        <v>0</v>
      </c>
      <c r="I398" s="244">
        <f>ROUND(E398*G398,2)</f>
        <v>0</v>
      </c>
      <c r="J398" s="254"/>
    </row>
    <row r="399" spans="1:10">
      <c r="A399" s="245"/>
      <c r="B399" s="233"/>
      <c r="C399" s="234"/>
      <c r="D399" s="234"/>
      <c r="E399" s="234"/>
      <c r="F399" s="247"/>
      <c r="G399" s="247"/>
      <c r="H399" s="247"/>
      <c r="I399" s="248"/>
      <c r="J399" s="254"/>
    </row>
    <row r="400" spans="1:10" ht="30">
      <c r="A400" s="249">
        <f>MAX($A$25:A398)+1</f>
        <v>79</v>
      </c>
      <c r="B400" s="233" t="s">
        <v>1212</v>
      </c>
      <c r="C400" s="234"/>
      <c r="D400" s="234"/>
      <c r="E400" s="234"/>
      <c r="F400" s="247"/>
      <c r="G400" s="247"/>
      <c r="H400" s="247"/>
      <c r="I400" s="248"/>
      <c r="J400" s="254"/>
    </row>
    <row r="401" spans="1:10">
      <c r="A401" s="245"/>
      <c r="B401" s="233" t="s">
        <v>1209</v>
      </c>
      <c r="C401" s="234" t="s">
        <v>2</v>
      </c>
      <c r="D401" s="234" t="s">
        <v>1211</v>
      </c>
      <c r="E401" s="234">
        <v>0</v>
      </c>
      <c r="F401" s="242">
        <v>0</v>
      </c>
      <c r="G401" s="203">
        <f t="shared" ref="G401" si="94">IF(ISNUMBER(F401),IF(F401&gt;0,ROUND(F401,2),0),0)</f>
        <v>0</v>
      </c>
      <c r="H401" s="243">
        <f>ROUND(D401*F401,2)</f>
        <v>0</v>
      </c>
      <c r="I401" s="244">
        <f>ROUND(E401*G401,2)</f>
        <v>0</v>
      </c>
      <c r="J401" s="254"/>
    </row>
    <row r="402" spans="1:10">
      <c r="A402" s="245"/>
      <c r="B402" s="233"/>
      <c r="C402" s="234"/>
      <c r="D402" s="234"/>
      <c r="E402" s="234"/>
      <c r="F402" s="247"/>
      <c r="G402" s="247"/>
      <c r="H402" s="247"/>
      <c r="I402" s="248"/>
      <c r="J402" s="254"/>
    </row>
    <row r="403" spans="1:10" ht="75">
      <c r="A403" s="249">
        <f>MAX($A$25:A401)+1</f>
        <v>80</v>
      </c>
      <c r="B403" s="233" t="s">
        <v>1213</v>
      </c>
      <c r="C403" s="234" t="s">
        <v>24</v>
      </c>
      <c r="D403" s="241">
        <v>20</v>
      </c>
      <c r="E403" s="241">
        <v>0</v>
      </c>
      <c r="F403" s="242">
        <v>0</v>
      </c>
      <c r="G403" s="203">
        <f t="shared" ref="G403" si="95">IF(ISNUMBER(F403),IF(F403&gt;0,ROUND(F403,2),0),0)</f>
        <v>0</v>
      </c>
      <c r="H403" s="243">
        <f>ROUND(D403*F403,2)</f>
        <v>0</v>
      </c>
      <c r="I403" s="244">
        <f>ROUND(E403*G403,2)</f>
        <v>0</v>
      </c>
      <c r="J403" s="254"/>
    </row>
    <row r="404" spans="1:10">
      <c r="A404" s="245"/>
      <c r="B404" s="233"/>
      <c r="C404" s="234"/>
      <c r="D404" s="234"/>
      <c r="E404" s="234"/>
      <c r="F404" s="247"/>
      <c r="G404" s="247"/>
      <c r="H404" s="247"/>
      <c r="I404" s="248"/>
      <c r="J404" s="254"/>
    </row>
    <row r="405" spans="1:10" ht="45">
      <c r="A405" s="249">
        <f>MAX($A$25:A403)+1</f>
        <v>81</v>
      </c>
      <c r="B405" s="233" t="s">
        <v>1214</v>
      </c>
      <c r="C405" s="234" t="s">
        <v>2</v>
      </c>
      <c r="D405" s="241">
        <v>1</v>
      </c>
      <c r="E405" s="241">
        <v>0</v>
      </c>
      <c r="F405" s="242">
        <v>0</v>
      </c>
      <c r="G405" s="203">
        <f t="shared" ref="G405" si="96">IF(ISNUMBER(F405),IF(F405&gt;0,ROUND(F405,2),0),0)</f>
        <v>0</v>
      </c>
      <c r="H405" s="243">
        <f>ROUND(D405*F405,2)</f>
        <v>0</v>
      </c>
      <c r="I405" s="244">
        <f>ROUND(E405*G405,2)</f>
        <v>0</v>
      </c>
      <c r="J405" s="254"/>
    </row>
    <row r="406" spans="1:10">
      <c r="A406" s="245"/>
      <c r="B406" s="233"/>
      <c r="C406" s="234"/>
      <c r="D406" s="234"/>
      <c r="E406" s="234"/>
      <c r="F406" s="247"/>
      <c r="G406" s="247"/>
      <c r="H406" s="247"/>
      <c r="I406" s="248"/>
      <c r="J406" s="254"/>
    </row>
    <row r="407" spans="1:10" s="264" customFormat="1" ht="45">
      <c r="A407" s="249">
        <f>MAX($A$25:A405)+1</f>
        <v>82</v>
      </c>
      <c r="B407" s="233" t="s">
        <v>1215</v>
      </c>
      <c r="C407" s="234"/>
      <c r="D407" s="234"/>
      <c r="E407" s="234"/>
      <c r="F407" s="247"/>
      <c r="G407" s="247"/>
      <c r="H407" s="247"/>
      <c r="I407" s="248"/>
    </row>
    <row r="408" spans="1:10" s="264" customFormat="1">
      <c r="A408" s="249"/>
      <c r="B408" s="233" t="s">
        <v>1216</v>
      </c>
      <c r="C408" s="234" t="s">
        <v>2</v>
      </c>
      <c r="D408" s="241">
        <v>1</v>
      </c>
      <c r="E408" s="241">
        <v>0</v>
      </c>
      <c r="F408" s="242">
        <v>0</v>
      </c>
      <c r="G408" s="203">
        <f t="shared" ref="G408" si="97">IF(ISNUMBER(F408),IF(F408&gt;0,ROUND(F408,2),0),0)</f>
        <v>0</v>
      </c>
      <c r="H408" s="243">
        <f>ROUND(D408*F408,2)</f>
        <v>0</v>
      </c>
      <c r="I408" s="244">
        <f>ROUND(E408*G408,2)</f>
        <v>0</v>
      </c>
    </row>
    <row r="409" spans="1:10" s="264" customFormat="1">
      <c r="A409" s="249"/>
      <c r="B409" s="233"/>
      <c r="C409" s="234"/>
      <c r="D409" s="234"/>
      <c r="E409" s="234"/>
      <c r="F409" s="247"/>
      <c r="G409" s="247"/>
      <c r="H409" s="247"/>
      <c r="I409" s="248"/>
    </row>
    <row r="410" spans="1:10" ht="30">
      <c r="A410" s="249">
        <f>MAX($A$25:A408)+1</f>
        <v>83</v>
      </c>
      <c r="B410" s="233" t="s">
        <v>1217</v>
      </c>
      <c r="C410" s="234" t="s">
        <v>9</v>
      </c>
      <c r="D410" s="241">
        <v>5</v>
      </c>
      <c r="E410" s="241">
        <v>0</v>
      </c>
      <c r="F410" s="242">
        <v>0</v>
      </c>
      <c r="G410" s="203">
        <f t="shared" ref="G410" si="98">IF(ISNUMBER(F410),IF(F410&gt;0,ROUND(F410,2),0),0)</f>
        <v>0</v>
      </c>
      <c r="H410" s="243">
        <f>ROUND(D410*F410,2)</f>
        <v>0</v>
      </c>
      <c r="I410" s="244">
        <f>ROUND(E410*G410,2)</f>
        <v>0</v>
      </c>
      <c r="J410" s="254"/>
    </row>
    <row r="411" spans="1:10">
      <c r="A411" s="245"/>
      <c r="B411" s="233"/>
      <c r="C411" s="234"/>
      <c r="D411" s="234"/>
      <c r="E411" s="234"/>
      <c r="F411" s="247"/>
      <c r="G411" s="247"/>
      <c r="H411" s="247"/>
      <c r="I411" s="248"/>
      <c r="J411" s="254"/>
    </row>
    <row r="412" spans="1:10" ht="30">
      <c r="A412" s="249">
        <f>MAX($A$25:A410)+1</f>
        <v>84</v>
      </c>
      <c r="B412" s="233" t="s">
        <v>1218</v>
      </c>
      <c r="C412" s="234" t="s">
        <v>16</v>
      </c>
      <c r="D412" s="234" t="s">
        <v>1211</v>
      </c>
      <c r="E412" s="234">
        <v>0</v>
      </c>
      <c r="F412" s="242">
        <v>0</v>
      </c>
      <c r="G412" s="203">
        <f t="shared" ref="G412" si="99">IF(ISNUMBER(F412),IF(F412&gt;0,ROUND(F412,2),0),0)</f>
        <v>0</v>
      </c>
      <c r="H412" s="243">
        <f>ROUND(D412*F412,2)</f>
        <v>0</v>
      </c>
      <c r="I412" s="244">
        <f>ROUND(E412*G412,2)</f>
        <v>0</v>
      </c>
      <c r="J412" s="254"/>
    </row>
    <row r="413" spans="1:10">
      <c r="A413" s="245"/>
      <c r="B413" s="233"/>
      <c r="C413" s="234"/>
      <c r="D413" s="234"/>
      <c r="E413" s="234"/>
      <c r="F413" s="247"/>
      <c r="G413" s="247"/>
      <c r="H413" s="247"/>
      <c r="I413" s="248"/>
      <c r="J413" s="254"/>
    </row>
    <row r="414" spans="1:10">
      <c r="A414" s="249">
        <f>MAX($A$25:A412)+1</f>
        <v>85</v>
      </c>
      <c r="B414" s="233" t="s">
        <v>1219</v>
      </c>
      <c r="C414" s="234" t="s">
        <v>16</v>
      </c>
      <c r="D414" s="234" t="s">
        <v>1211</v>
      </c>
      <c r="E414" s="234">
        <v>0</v>
      </c>
      <c r="F414" s="242">
        <v>0</v>
      </c>
      <c r="G414" s="203">
        <f t="shared" ref="G414" si="100">IF(ISNUMBER(F414),IF(F414&gt;0,ROUND(F414,2),0),0)</f>
        <v>0</v>
      </c>
      <c r="H414" s="243">
        <f>ROUND(D414*F414,2)</f>
        <v>0</v>
      </c>
      <c r="I414" s="244">
        <f>ROUND(E414*G414,2)</f>
        <v>0</v>
      </c>
      <c r="J414" s="254"/>
    </row>
    <row r="415" spans="1:10">
      <c r="A415" s="245"/>
      <c r="B415" s="233"/>
      <c r="C415" s="234"/>
      <c r="D415" s="234"/>
      <c r="E415" s="234"/>
      <c r="F415" s="247"/>
      <c r="G415" s="247"/>
      <c r="H415" s="247"/>
      <c r="I415" s="248"/>
      <c r="J415" s="254"/>
    </row>
    <row r="416" spans="1:10" ht="30">
      <c r="A416" s="249">
        <f>MAX($A$25:A414)+1</f>
        <v>86</v>
      </c>
      <c r="B416" s="233" t="s">
        <v>1220</v>
      </c>
      <c r="C416" s="234" t="s">
        <v>13</v>
      </c>
      <c r="D416" s="241">
        <v>1</v>
      </c>
      <c r="E416" s="241">
        <v>0</v>
      </c>
      <c r="F416" s="242">
        <v>0</v>
      </c>
      <c r="G416" s="203">
        <f t="shared" ref="G416" si="101">IF(ISNUMBER(F416),IF(F416&gt;0,ROUND(F416,2),0),0)</f>
        <v>0</v>
      </c>
      <c r="H416" s="243">
        <f>ROUND(D416*F416,2)</f>
        <v>0</v>
      </c>
      <c r="I416" s="244">
        <f>ROUND(E416*G416,2)</f>
        <v>0</v>
      </c>
      <c r="J416" s="254"/>
    </row>
    <row r="417" spans="1:10">
      <c r="A417" s="245"/>
      <c r="B417" s="233"/>
      <c r="C417" s="234"/>
      <c r="D417" s="234"/>
      <c r="E417" s="234"/>
      <c r="F417" s="247"/>
      <c r="G417" s="247"/>
      <c r="H417" s="247"/>
      <c r="I417" s="248"/>
      <c r="J417" s="254"/>
    </row>
    <row r="418" spans="1:10">
      <c r="A418" s="249">
        <f>MAX($A$25:A416)+1</f>
        <v>87</v>
      </c>
      <c r="B418" s="233" t="s">
        <v>1221</v>
      </c>
      <c r="C418" s="234" t="s">
        <v>16</v>
      </c>
      <c r="D418" s="234" t="s">
        <v>1211</v>
      </c>
      <c r="E418" s="234">
        <v>0</v>
      </c>
      <c r="F418" s="242">
        <v>0</v>
      </c>
      <c r="G418" s="203">
        <f t="shared" ref="G418" si="102">IF(ISNUMBER(F418),IF(F418&gt;0,ROUND(F418,2),0),0)</f>
        <v>0</v>
      </c>
      <c r="H418" s="243">
        <f>ROUND(D418*F418,2)</f>
        <v>0</v>
      </c>
      <c r="I418" s="244">
        <f>ROUND(E418*G418,2)</f>
        <v>0</v>
      </c>
      <c r="J418" s="254"/>
    </row>
    <row r="419" spans="1:10">
      <c r="A419" s="245"/>
      <c r="B419" s="233"/>
      <c r="C419" s="234"/>
      <c r="D419" s="234"/>
      <c r="E419" s="234"/>
      <c r="F419" s="247"/>
      <c r="G419" s="247"/>
      <c r="H419" s="247"/>
      <c r="I419" s="248"/>
      <c r="J419" s="254"/>
    </row>
    <row r="420" spans="1:10" ht="30">
      <c r="A420" s="249">
        <f>MAX($A$25:A418)+1</f>
        <v>88</v>
      </c>
      <c r="B420" s="233" t="s">
        <v>1099</v>
      </c>
      <c r="C420" s="234" t="s">
        <v>15</v>
      </c>
      <c r="D420" s="241">
        <v>10</v>
      </c>
      <c r="E420" s="241">
        <v>0</v>
      </c>
      <c r="F420" s="242">
        <v>0</v>
      </c>
      <c r="G420" s="203">
        <f t="shared" ref="G420" si="103">IF(ISNUMBER(F420),IF(F420&gt;0,ROUND(F420,2),0),0)</f>
        <v>0</v>
      </c>
      <c r="H420" s="243">
        <f>ROUND(D420*F420,2)</f>
        <v>0</v>
      </c>
      <c r="I420" s="244">
        <f>ROUND(E420*G420,2)</f>
        <v>0</v>
      </c>
      <c r="J420" s="254"/>
    </row>
    <row r="421" spans="1:10">
      <c r="A421" s="245"/>
      <c r="B421" s="233"/>
      <c r="C421" s="234"/>
      <c r="D421" s="234"/>
      <c r="E421" s="234"/>
      <c r="F421" s="247"/>
      <c r="G421" s="247"/>
      <c r="H421" s="247"/>
      <c r="I421" s="248"/>
      <c r="J421" s="254"/>
    </row>
    <row r="422" spans="1:10" ht="45">
      <c r="A422" s="249">
        <f>MAX($A$25:A420)+1</f>
        <v>89</v>
      </c>
      <c r="B422" s="233" t="s">
        <v>1222</v>
      </c>
      <c r="C422" s="234" t="s">
        <v>16</v>
      </c>
      <c r="D422" s="234" t="s">
        <v>1211</v>
      </c>
      <c r="E422" s="234">
        <v>0</v>
      </c>
      <c r="F422" s="242">
        <v>0</v>
      </c>
      <c r="G422" s="203">
        <f t="shared" ref="G422" si="104">IF(ISNUMBER(F422),IF(F422&gt;0,ROUND(F422,2),0),0)</f>
        <v>0</v>
      </c>
      <c r="H422" s="243">
        <f>ROUND(D422*F422,2)</f>
        <v>0</v>
      </c>
      <c r="I422" s="244">
        <f>ROUND(E422*G422,2)</f>
        <v>0</v>
      </c>
      <c r="J422" s="254"/>
    </row>
    <row r="423" spans="1:10">
      <c r="A423" s="245"/>
      <c r="B423" s="233"/>
      <c r="C423" s="234"/>
      <c r="D423" s="234"/>
      <c r="E423" s="234"/>
      <c r="F423" s="247"/>
      <c r="G423" s="247"/>
      <c r="H423" s="247"/>
      <c r="I423" s="248"/>
      <c r="J423" s="254"/>
    </row>
    <row r="424" spans="1:10" ht="30">
      <c r="A424" s="249">
        <f>MAX($A$25:A422)+1</f>
        <v>90</v>
      </c>
      <c r="B424" s="233" t="s">
        <v>1223</v>
      </c>
      <c r="C424" s="234" t="s">
        <v>16</v>
      </c>
      <c r="D424" s="234" t="s">
        <v>1211</v>
      </c>
      <c r="E424" s="234">
        <v>0</v>
      </c>
      <c r="F424" s="242">
        <v>0</v>
      </c>
      <c r="G424" s="203">
        <f t="shared" ref="G424" si="105">IF(ISNUMBER(F424),IF(F424&gt;0,ROUND(F424,2),0),0)</f>
        <v>0</v>
      </c>
      <c r="H424" s="243">
        <f>ROUND(D424*F424,2)</f>
        <v>0</v>
      </c>
      <c r="I424" s="244">
        <f>ROUND(E424*G424,2)</f>
        <v>0</v>
      </c>
      <c r="J424" s="254"/>
    </row>
    <row r="425" spans="1:10">
      <c r="A425" s="245"/>
      <c r="B425" s="233"/>
      <c r="C425" s="234"/>
      <c r="D425" s="234"/>
      <c r="E425" s="234"/>
      <c r="F425" s="247"/>
      <c r="G425" s="247"/>
      <c r="H425" s="247"/>
      <c r="I425" s="248"/>
      <c r="J425" s="254"/>
    </row>
    <row r="426" spans="1:10" ht="30">
      <c r="A426" s="249">
        <f>MAX($A$25:A424)+1</f>
        <v>91</v>
      </c>
      <c r="B426" s="233" t="s">
        <v>1224</v>
      </c>
      <c r="C426" s="234" t="s">
        <v>16</v>
      </c>
      <c r="D426" s="234" t="s">
        <v>1211</v>
      </c>
      <c r="E426" s="234">
        <v>0</v>
      </c>
      <c r="F426" s="242">
        <v>0</v>
      </c>
      <c r="G426" s="203">
        <f t="shared" ref="G426" si="106">IF(ISNUMBER(F426),IF(F426&gt;0,ROUND(F426,2),0),0)</f>
        <v>0</v>
      </c>
      <c r="H426" s="243">
        <f>ROUND(D426*F426,2)</f>
        <v>0</v>
      </c>
      <c r="I426" s="244">
        <f>ROUND(E426*G426,2)</f>
        <v>0</v>
      </c>
      <c r="J426" s="254"/>
    </row>
    <row r="427" spans="1:10">
      <c r="A427" s="249"/>
      <c r="B427" s="233"/>
      <c r="C427" s="234"/>
      <c r="D427" s="234"/>
      <c r="E427" s="234"/>
      <c r="F427" s="242"/>
      <c r="G427" s="203"/>
      <c r="H427" s="243"/>
      <c r="I427" s="244"/>
      <c r="J427" s="254"/>
    </row>
    <row r="428" spans="1:10" ht="30">
      <c r="A428" s="249">
        <f>MAX($A$25:A426)+1</f>
        <v>92</v>
      </c>
      <c r="B428" s="265" t="s">
        <v>1225</v>
      </c>
      <c r="C428" s="194"/>
      <c r="D428" s="194"/>
      <c r="E428" s="194"/>
      <c r="F428" s="194"/>
      <c r="G428" s="194"/>
      <c r="H428" s="194"/>
      <c r="I428" s="266"/>
    </row>
    <row r="429" spans="1:10" ht="30">
      <c r="A429" s="199"/>
      <c r="B429" s="265" t="s">
        <v>1226</v>
      </c>
      <c r="C429" s="194" t="s">
        <v>2</v>
      </c>
      <c r="D429" s="201">
        <v>7</v>
      </c>
      <c r="E429" s="201">
        <v>0</v>
      </c>
      <c r="F429" s="202">
        <v>0</v>
      </c>
      <c r="G429" s="267">
        <f t="shared" ref="G429:G434" si="107">IF(ISNUMBER(F429),IF(F429&gt;0,ROUND(F429,2),0),0)</f>
        <v>0</v>
      </c>
      <c r="H429" s="268">
        <f>ROUND(D429*F429,2)</f>
        <v>0</v>
      </c>
      <c r="I429" s="269">
        <f>ROUND(E429*G429,2)</f>
        <v>0</v>
      </c>
    </row>
    <row r="430" spans="1:10" ht="30">
      <c r="A430" s="199"/>
      <c r="B430" s="265" t="s">
        <v>1227</v>
      </c>
      <c r="C430" s="194" t="s">
        <v>2</v>
      </c>
      <c r="D430" s="201">
        <v>8</v>
      </c>
      <c r="E430" s="201">
        <v>0</v>
      </c>
      <c r="F430" s="202">
        <v>0</v>
      </c>
      <c r="G430" s="267">
        <f t="shared" si="107"/>
        <v>0</v>
      </c>
      <c r="H430" s="268">
        <f>ROUND(D430*F430,2)</f>
        <v>0</v>
      </c>
      <c r="I430" s="269">
        <f>ROUND(E430*G430,2)</f>
        <v>0</v>
      </c>
    </row>
    <row r="431" spans="1:10" ht="15.75">
      <c r="A431" s="199"/>
      <c r="B431" s="265"/>
      <c r="C431" s="194"/>
      <c r="D431" s="194"/>
      <c r="E431" s="194"/>
      <c r="F431" s="194"/>
      <c r="G431" s="270"/>
      <c r="H431" s="270"/>
      <c r="I431" s="271"/>
    </row>
    <row r="432" spans="1:10" ht="30">
      <c r="A432" s="249">
        <f>MAX($A$25:A430)+1</f>
        <v>93</v>
      </c>
      <c r="B432" s="265" t="s">
        <v>1228</v>
      </c>
      <c r="C432" s="194" t="s">
        <v>13</v>
      </c>
      <c r="D432" s="201">
        <v>1</v>
      </c>
      <c r="E432" s="201">
        <v>0</v>
      </c>
      <c r="F432" s="202">
        <v>0</v>
      </c>
      <c r="G432" s="267">
        <f t="shared" si="107"/>
        <v>0</v>
      </c>
      <c r="H432" s="268">
        <f>ROUND(D432*F432,2)</f>
        <v>0</v>
      </c>
      <c r="I432" s="269">
        <f>ROUND(E432*G432,2)</f>
        <v>0</v>
      </c>
    </row>
    <row r="433" spans="1:10" ht="15.75">
      <c r="A433" s="199"/>
      <c r="B433" s="265"/>
      <c r="C433" s="194"/>
      <c r="D433" s="194"/>
      <c r="E433" s="194"/>
      <c r="F433" s="194"/>
      <c r="G433" s="270"/>
      <c r="H433" s="270"/>
      <c r="I433" s="271"/>
    </row>
    <row r="434" spans="1:10">
      <c r="A434" s="249">
        <f>MAX($A$25:A432)+1</f>
        <v>94</v>
      </c>
      <c r="B434" s="265" t="s">
        <v>1229</v>
      </c>
      <c r="C434" s="194" t="s">
        <v>2</v>
      </c>
      <c r="D434" s="194" t="s">
        <v>1211</v>
      </c>
      <c r="E434" s="194">
        <v>0</v>
      </c>
      <c r="F434" s="202">
        <v>0</v>
      </c>
      <c r="G434" s="267">
        <f t="shared" si="107"/>
        <v>0</v>
      </c>
      <c r="H434" s="268">
        <f>ROUND(D434*F434,2)</f>
        <v>0</v>
      </c>
      <c r="I434" s="269">
        <f>ROUND(E434*G434,2)</f>
        <v>0</v>
      </c>
    </row>
    <row r="435" spans="1:10">
      <c r="A435" s="232"/>
      <c r="B435" s="233"/>
      <c r="C435" s="234"/>
      <c r="D435" s="234"/>
      <c r="E435" s="234"/>
      <c r="F435" s="234"/>
      <c r="G435" s="234"/>
      <c r="H435" s="234"/>
      <c r="I435" s="235"/>
      <c r="J435" s="254"/>
    </row>
    <row r="436" spans="1:10" s="279" customFormat="1" ht="37.5" customHeight="1" thickBot="1">
      <c r="A436" s="272"/>
      <c r="B436" s="273"/>
      <c r="C436" s="274"/>
      <c r="D436" s="274"/>
      <c r="E436" s="274"/>
      <c r="F436" s="275" t="s">
        <v>3</v>
      </c>
      <c r="G436" s="276"/>
      <c r="H436" s="277">
        <f>SUM(H262:H435)</f>
        <v>0</v>
      </c>
      <c r="I436" s="277">
        <f>SUM(I262:I435)</f>
        <v>0</v>
      </c>
      <c r="J436" s="278"/>
    </row>
  </sheetData>
  <sheetProtection algorithmName="SHA-512" hashValue="QReXbarUbPaZCSrXcxJjosBs82gszPNytzrX1m9lBRiP9f0PATpOABwSPnr6lvIRbqy5aUV99kJp+pyBI7XzrA==" saltValue="eTOrT8PcP8pxmjGEyCUHyw==" spinCount="100000" sheet="1" objects="1" scenarios="1"/>
  <mergeCells count="23">
    <mergeCell ref="B22:I22"/>
    <mergeCell ref="B23:I23"/>
    <mergeCell ref="B24:I24"/>
    <mergeCell ref="A8:I8"/>
    <mergeCell ref="B9:I9"/>
    <mergeCell ref="B10:I10"/>
    <mergeCell ref="B17:I17"/>
    <mergeCell ref="B18:I18"/>
    <mergeCell ref="B19:I19"/>
    <mergeCell ref="B15:I15"/>
    <mergeCell ref="B16:I16"/>
    <mergeCell ref="B11:I11"/>
    <mergeCell ref="B12:I12"/>
    <mergeCell ref="B13:I13"/>
    <mergeCell ref="B14:I14"/>
    <mergeCell ref="B20:I20"/>
    <mergeCell ref="B21:I21"/>
    <mergeCell ref="B7:G7"/>
    <mergeCell ref="B2:G2"/>
    <mergeCell ref="B3:G3"/>
    <mergeCell ref="B4:G4"/>
    <mergeCell ref="B5:G5"/>
    <mergeCell ref="B6:G6"/>
  </mergeCells>
  <conditionalFormatting sqref="A3">
    <cfRule type="expression" dxfId="96" priority="3">
      <formula>CELL("protect", INDIRECT(ADDRESS(ROW(),COLUMN())))=0</formula>
    </cfRule>
  </conditionalFormatting>
  <conditionalFormatting sqref="A27">
    <cfRule type="expression" dxfId="95" priority="97">
      <formula>CELL("protect", INDIRECT(ADDRESS(ROW(),COLUMN())))=0</formula>
    </cfRule>
  </conditionalFormatting>
  <conditionalFormatting sqref="A33">
    <cfRule type="expression" dxfId="94" priority="96">
      <formula>CELL("protect", INDIRECT(ADDRESS(ROW(),COLUMN())))=0</formula>
    </cfRule>
  </conditionalFormatting>
  <conditionalFormatting sqref="A39">
    <cfRule type="expression" dxfId="93" priority="95">
      <formula>CELL("protect", INDIRECT(ADDRESS(ROW(),COLUMN())))=0</formula>
    </cfRule>
  </conditionalFormatting>
  <conditionalFormatting sqref="A42">
    <cfRule type="expression" dxfId="92" priority="94">
      <formula>CELL("protect", INDIRECT(ADDRESS(ROW(),COLUMN())))=0</formula>
    </cfRule>
  </conditionalFormatting>
  <conditionalFormatting sqref="A46">
    <cfRule type="expression" dxfId="91" priority="93">
      <formula>CELL("protect", INDIRECT(ADDRESS(ROW(),COLUMN())))=0</formula>
    </cfRule>
  </conditionalFormatting>
  <conditionalFormatting sqref="A63">
    <cfRule type="expression" dxfId="90" priority="92">
      <formula>CELL("protect", INDIRECT(ADDRESS(ROW(),COLUMN())))=0</formula>
    </cfRule>
  </conditionalFormatting>
  <conditionalFormatting sqref="A80">
    <cfRule type="expression" dxfId="89" priority="91">
      <formula>CELL("protect", INDIRECT(ADDRESS(ROW(),COLUMN())))=0</formula>
    </cfRule>
  </conditionalFormatting>
  <conditionalFormatting sqref="A97">
    <cfRule type="expression" dxfId="88" priority="90">
      <formula>CELL("protect", INDIRECT(ADDRESS(ROW(),COLUMN())))=0</formula>
    </cfRule>
  </conditionalFormatting>
  <conditionalFormatting sqref="A115">
    <cfRule type="expression" dxfId="87" priority="89">
      <formula>CELL("protect", INDIRECT(ADDRESS(ROW(),COLUMN())))=0</formula>
    </cfRule>
  </conditionalFormatting>
  <conditionalFormatting sqref="A134">
    <cfRule type="expression" dxfId="86" priority="88">
      <formula>CELL("protect", INDIRECT(ADDRESS(ROW(),COLUMN())))=0</formula>
    </cfRule>
  </conditionalFormatting>
  <conditionalFormatting sqref="A153">
    <cfRule type="expression" dxfId="85" priority="87">
      <formula>CELL("protect", INDIRECT(ADDRESS(ROW(),COLUMN())))=0</formula>
    </cfRule>
  </conditionalFormatting>
  <conditionalFormatting sqref="A155">
    <cfRule type="expression" dxfId="84" priority="86">
      <formula>CELL("protect", INDIRECT(ADDRESS(ROW(),COLUMN())))=0</formula>
    </cfRule>
  </conditionalFormatting>
  <conditionalFormatting sqref="A158">
    <cfRule type="expression" dxfId="83" priority="85">
      <formula>CELL("protect", INDIRECT(ADDRESS(ROW(),COLUMN())))=0</formula>
    </cfRule>
  </conditionalFormatting>
  <conditionalFormatting sqref="A170">
    <cfRule type="expression" dxfId="82" priority="84">
      <formula>CELL("protect", INDIRECT(ADDRESS(ROW(),COLUMN())))=0</formula>
    </cfRule>
  </conditionalFormatting>
  <conditionalFormatting sqref="A176">
    <cfRule type="expression" dxfId="81" priority="83">
      <formula>CELL("protect", INDIRECT(ADDRESS(ROW(),COLUMN())))=0</formula>
    </cfRule>
  </conditionalFormatting>
  <conditionalFormatting sqref="A182">
    <cfRule type="expression" dxfId="80" priority="82">
      <formula>CELL("protect", INDIRECT(ADDRESS(ROW(),COLUMN())))=0</formula>
    </cfRule>
  </conditionalFormatting>
  <conditionalFormatting sqref="A185">
    <cfRule type="expression" dxfId="79" priority="81">
      <formula>CELL("protect", INDIRECT(ADDRESS(ROW(),COLUMN())))=0</formula>
    </cfRule>
  </conditionalFormatting>
  <conditionalFormatting sqref="A188">
    <cfRule type="expression" dxfId="78" priority="80">
      <formula>CELL("protect", INDIRECT(ADDRESS(ROW(),COLUMN())))=0</formula>
    </cfRule>
  </conditionalFormatting>
  <conditionalFormatting sqref="A191">
    <cfRule type="expression" dxfId="77" priority="79">
      <formula>CELL("protect", INDIRECT(ADDRESS(ROW(),COLUMN())))=0</formula>
    </cfRule>
  </conditionalFormatting>
  <conditionalFormatting sqref="A196">
    <cfRule type="expression" dxfId="76" priority="78">
      <formula>CELL("protect", INDIRECT(ADDRESS(ROW(),COLUMN())))=0</formula>
    </cfRule>
  </conditionalFormatting>
  <conditionalFormatting sqref="A202">
    <cfRule type="expression" dxfId="75" priority="77">
      <formula>CELL("protect", INDIRECT(ADDRESS(ROW(),COLUMN())))=0</formula>
    </cfRule>
  </conditionalFormatting>
  <conditionalFormatting sqref="A206">
    <cfRule type="expression" dxfId="74" priority="76">
      <formula>CELL("protect", INDIRECT(ADDRESS(ROW(),COLUMN())))=0</formula>
    </cfRule>
  </conditionalFormatting>
  <conditionalFormatting sqref="A211">
    <cfRule type="expression" dxfId="73" priority="75">
      <formula>CELL("protect", INDIRECT(ADDRESS(ROW(),COLUMN())))=0</formula>
    </cfRule>
  </conditionalFormatting>
  <conditionalFormatting sqref="A213">
    <cfRule type="expression" dxfId="72" priority="74">
      <formula>CELL("protect", INDIRECT(ADDRESS(ROW(),COLUMN())))=0</formula>
    </cfRule>
  </conditionalFormatting>
  <conditionalFormatting sqref="A218">
    <cfRule type="expression" dxfId="71" priority="62">
      <formula>CELL("protect", INDIRECT(ADDRESS(ROW(),COLUMN())))=0</formula>
    </cfRule>
  </conditionalFormatting>
  <conditionalFormatting sqref="A225">
    <cfRule type="expression" dxfId="70" priority="63">
      <formula>CELL("protect", INDIRECT(ADDRESS(ROW(),COLUMN())))=0</formula>
    </cfRule>
  </conditionalFormatting>
  <conditionalFormatting sqref="A230">
    <cfRule type="expression" dxfId="69" priority="73">
      <formula>CELL("protect", INDIRECT(ADDRESS(ROW(),COLUMN())))=0</formula>
    </cfRule>
  </conditionalFormatting>
  <conditionalFormatting sqref="A234">
    <cfRule type="expression" dxfId="68" priority="72">
      <formula>CELL("protect", INDIRECT(ADDRESS(ROW(),COLUMN())))=0</formula>
    </cfRule>
  </conditionalFormatting>
  <conditionalFormatting sqref="A237">
    <cfRule type="expression" dxfId="67" priority="71">
      <formula>CELL("protect", INDIRECT(ADDRESS(ROW(),COLUMN())))=0</formula>
    </cfRule>
  </conditionalFormatting>
  <conditionalFormatting sqref="A240">
    <cfRule type="expression" dxfId="66" priority="70">
      <formula>CELL("protect", INDIRECT(ADDRESS(ROW(),COLUMN())))=0</formula>
    </cfRule>
  </conditionalFormatting>
  <conditionalFormatting sqref="A243">
    <cfRule type="expression" dxfId="65" priority="69">
      <formula>CELL("protect", INDIRECT(ADDRESS(ROW(),COLUMN())))=0</formula>
    </cfRule>
  </conditionalFormatting>
  <conditionalFormatting sqref="A246">
    <cfRule type="expression" dxfId="64" priority="68">
      <formula>CELL("protect", INDIRECT(ADDRESS(ROW(),COLUMN())))=0</formula>
    </cfRule>
  </conditionalFormatting>
  <conditionalFormatting sqref="A248">
    <cfRule type="expression" dxfId="63" priority="67">
      <formula>CELL("protect", INDIRECT(ADDRESS(ROW(),COLUMN())))=0</formula>
    </cfRule>
  </conditionalFormatting>
  <conditionalFormatting sqref="A250">
    <cfRule type="expression" dxfId="62" priority="66">
      <formula>CELL("protect", INDIRECT(ADDRESS(ROW(),COLUMN())))=0</formula>
    </cfRule>
  </conditionalFormatting>
  <conditionalFormatting sqref="A252">
    <cfRule type="expression" dxfId="61" priority="65">
      <formula>CELL("protect", INDIRECT(ADDRESS(ROW(),COLUMN())))=0</formula>
    </cfRule>
  </conditionalFormatting>
  <conditionalFormatting sqref="A254">
    <cfRule type="expression" dxfId="60" priority="64">
      <formula>CELL("protect", INDIRECT(ADDRESS(ROW(),COLUMN())))=0</formula>
    </cfRule>
  </conditionalFormatting>
  <conditionalFormatting sqref="A265">
    <cfRule type="expression" dxfId="59" priority="2">
      <formula>CELL("protect", INDIRECT(ADDRESS(ROW(),COLUMN())))=0</formula>
    </cfRule>
  </conditionalFormatting>
  <conditionalFormatting sqref="A267">
    <cfRule type="expression" dxfId="58" priority="32">
      <formula>CELL("protect", INDIRECT(ADDRESS(ROW(),COLUMN())))=0</formula>
    </cfRule>
  </conditionalFormatting>
  <conditionalFormatting sqref="A269">
    <cfRule type="expression" dxfId="57" priority="31">
      <formula>CELL("protect", INDIRECT(ADDRESS(ROW(),COLUMN())))=0</formula>
    </cfRule>
  </conditionalFormatting>
  <conditionalFormatting sqref="A271:A273">
    <cfRule type="expression" dxfId="56" priority="30">
      <formula>CELL("protect", INDIRECT(ADDRESS(ROW(),COLUMN())))=0</formula>
    </cfRule>
  </conditionalFormatting>
  <conditionalFormatting sqref="A275">
    <cfRule type="expression" dxfId="55" priority="12">
      <formula>CELL("protect", INDIRECT(ADDRESS(ROW(),COLUMN())))=0</formula>
    </cfRule>
  </conditionalFormatting>
  <conditionalFormatting sqref="A277">
    <cfRule type="expression" dxfId="54" priority="11">
      <formula>CELL("protect", INDIRECT(ADDRESS(ROW(),COLUMN())))=0</formula>
    </cfRule>
  </conditionalFormatting>
  <conditionalFormatting sqref="A279">
    <cfRule type="expression" dxfId="53" priority="10">
      <formula>CELL("protect", INDIRECT(ADDRESS(ROW(),COLUMN())))=0</formula>
    </cfRule>
  </conditionalFormatting>
  <conditionalFormatting sqref="A281">
    <cfRule type="expression" dxfId="52" priority="29">
      <formula>CELL("protect", INDIRECT(ADDRESS(ROW(),COLUMN())))=0</formula>
    </cfRule>
  </conditionalFormatting>
  <conditionalFormatting sqref="A283">
    <cfRule type="expression" dxfId="51" priority="28">
      <formula>CELL("protect", INDIRECT(ADDRESS(ROW(),COLUMN())))=0</formula>
    </cfRule>
  </conditionalFormatting>
  <conditionalFormatting sqref="A285">
    <cfRule type="expression" dxfId="50" priority="27">
      <formula>CELL("protect", INDIRECT(ADDRESS(ROW(),COLUMN())))=0</formula>
    </cfRule>
  </conditionalFormatting>
  <conditionalFormatting sqref="A290">
    <cfRule type="expression" dxfId="49" priority="26">
      <formula>CELL("protect", INDIRECT(ADDRESS(ROW(),COLUMN())))=0</formula>
    </cfRule>
  </conditionalFormatting>
  <conditionalFormatting sqref="A293">
    <cfRule type="expression" dxfId="48" priority="25">
      <formula>CELL("protect", INDIRECT(ADDRESS(ROW(),COLUMN())))=0</formula>
    </cfRule>
  </conditionalFormatting>
  <conditionalFormatting sqref="A298">
    <cfRule type="expression" dxfId="47" priority="24">
      <formula>CELL("protect", INDIRECT(ADDRESS(ROW(),COLUMN())))=0</formula>
    </cfRule>
  </conditionalFormatting>
  <conditionalFormatting sqref="A300">
    <cfRule type="expression" dxfId="46" priority="23">
      <formula>CELL("protect", INDIRECT(ADDRESS(ROW(),COLUMN())))=0</formula>
    </cfRule>
  </conditionalFormatting>
  <conditionalFormatting sqref="A302">
    <cfRule type="expression" dxfId="45" priority="22">
      <formula>CELL("protect", INDIRECT(ADDRESS(ROW(),COLUMN())))=0</formula>
    </cfRule>
  </conditionalFormatting>
  <conditionalFormatting sqref="A304">
    <cfRule type="expression" dxfId="44" priority="21">
      <formula>CELL("protect", INDIRECT(ADDRESS(ROW(),COLUMN())))=0</formula>
    </cfRule>
  </conditionalFormatting>
  <conditionalFormatting sqref="A306">
    <cfRule type="expression" dxfId="43" priority="20">
      <formula>CELL("protect", INDIRECT(ADDRESS(ROW(),COLUMN())))=0</formula>
    </cfRule>
  </conditionalFormatting>
  <conditionalFormatting sqref="A308">
    <cfRule type="expression" dxfId="42" priority="19">
      <formula>CELL("protect", INDIRECT(ADDRESS(ROW(),COLUMN())))=0</formula>
    </cfRule>
  </conditionalFormatting>
  <conditionalFormatting sqref="A316">
    <cfRule type="expression" dxfId="41" priority="18">
      <formula>CELL("protect", INDIRECT(ADDRESS(ROW(),COLUMN())))=0</formula>
    </cfRule>
  </conditionalFormatting>
  <conditionalFormatting sqref="A318">
    <cfRule type="expression" dxfId="40" priority="17">
      <formula>CELL("protect", INDIRECT(ADDRESS(ROW(),COLUMN())))=0</formula>
    </cfRule>
  </conditionalFormatting>
  <conditionalFormatting sqref="A320">
    <cfRule type="expression" dxfId="39" priority="16">
      <formula>CELL("protect", INDIRECT(ADDRESS(ROW(),COLUMN())))=0</formula>
    </cfRule>
  </conditionalFormatting>
  <conditionalFormatting sqref="A322">
    <cfRule type="expression" dxfId="38" priority="15">
      <formula>CELL("protect", INDIRECT(ADDRESS(ROW(),COLUMN())))=0</formula>
    </cfRule>
  </conditionalFormatting>
  <conditionalFormatting sqref="A324">
    <cfRule type="expression" dxfId="37" priority="14">
      <formula>CELL("protect", INDIRECT(ADDRESS(ROW(),COLUMN())))=0</formula>
    </cfRule>
  </conditionalFormatting>
  <conditionalFormatting sqref="A326">
    <cfRule type="expression" dxfId="36" priority="13">
      <formula>CELL("protect", INDIRECT(ADDRESS(ROW(),COLUMN())))=0</formula>
    </cfRule>
  </conditionalFormatting>
  <conditionalFormatting sqref="A328">
    <cfRule type="expression" dxfId="35" priority="1">
      <formula>CELL("protect", INDIRECT(ADDRESS(ROW(),COLUMN())))=0</formula>
    </cfRule>
  </conditionalFormatting>
  <conditionalFormatting sqref="A332">
    <cfRule type="expression" dxfId="34" priority="35">
      <formula>CELL("protect", INDIRECT(ADDRESS(ROW(),COLUMN())))=0</formula>
    </cfRule>
  </conditionalFormatting>
  <conditionalFormatting sqref="A335">
    <cfRule type="expression" dxfId="33" priority="34">
      <formula>CELL("protect", INDIRECT(ADDRESS(ROW(),COLUMN())))=0</formula>
    </cfRule>
  </conditionalFormatting>
  <conditionalFormatting sqref="A338">
    <cfRule type="expression" dxfId="32" priority="36">
      <formula>CELL("protect", INDIRECT(ADDRESS(ROW(),COLUMN())))=0</formula>
    </cfRule>
  </conditionalFormatting>
  <conditionalFormatting sqref="A348">
    <cfRule type="expression" dxfId="31" priority="60">
      <formula>CELL("protect", INDIRECT(ADDRESS(ROW(),COLUMN())))=0</formula>
    </cfRule>
  </conditionalFormatting>
  <conditionalFormatting sqref="A351">
    <cfRule type="expression" dxfId="30" priority="59">
      <formula>CELL("protect", INDIRECT(ADDRESS(ROW(),COLUMN())))=0</formula>
    </cfRule>
  </conditionalFormatting>
  <conditionalFormatting sqref="A353">
    <cfRule type="expression" dxfId="29" priority="58">
      <formula>CELL("protect", INDIRECT(ADDRESS(ROW(),COLUMN())))=0</formula>
    </cfRule>
  </conditionalFormatting>
  <conditionalFormatting sqref="A358">
    <cfRule type="expression" dxfId="28" priority="57">
      <formula>CELL("protect", INDIRECT(ADDRESS(ROW(),COLUMN())))=0</formula>
    </cfRule>
  </conditionalFormatting>
  <conditionalFormatting sqref="A360">
    <cfRule type="expression" dxfId="27" priority="56">
      <formula>CELL("protect", INDIRECT(ADDRESS(ROW(),COLUMN())))=0</formula>
    </cfRule>
  </conditionalFormatting>
  <conditionalFormatting sqref="A364">
    <cfRule type="expression" dxfId="26" priority="42">
      <formula>CELL("protect", INDIRECT(ADDRESS(ROW(),COLUMN())))=0</formula>
    </cfRule>
  </conditionalFormatting>
  <conditionalFormatting sqref="A367">
    <cfRule type="expression" dxfId="25" priority="41">
      <formula>CELL("protect", INDIRECT(ADDRESS(ROW(),COLUMN())))=0</formula>
    </cfRule>
  </conditionalFormatting>
  <conditionalFormatting sqref="A370">
    <cfRule type="expression" dxfId="24" priority="40">
      <formula>CELL("protect", INDIRECT(ADDRESS(ROW(),COLUMN())))=0</formula>
    </cfRule>
  </conditionalFormatting>
  <conditionalFormatting sqref="A373">
    <cfRule type="expression" dxfId="23" priority="39">
      <formula>CELL("protect", INDIRECT(ADDRESS(ROW(),COLUMN())))=0</formula>
    </cfRule>
  </conditionalFormatting>
  <conditionalFormatting sqref="A378">
    <cfRule type="expression" dxfId="22" priority="38">
      <formula>CELL("protect", INDIRECT(ADDRESS(ROW(),COLUMN())))=0</formula>
    </cfRule>
  </conditionalFormatting>
  <conditionalFormatting sqref="A381">
    <cfRule type="expression" dxfId="21" priority="37">
      <formula>CELL("protect", INDIRECT(ADDRESS(ROW(),COLUMN())))=0</formula>
    </cfRule>
  </conditionalFormatting>
  <conditionalFormatting sqref="A384">
    <cfRule type="expression" dxfId="20" priority="55">
      <formula>CELL("protect", INDIRECT(ADDRESS(ROW(),COLUMN())))=0</formula>
    </cfRule>
  </conditionalFormatting>
  <conditionalFormatting sqref="A387">
    <cfRule type="expression" dxfId="19" priority="54">
      <formula>CELL("protect", INDIRECT(ADDRESS(ROW(),COLUMN())))=0</formula>
    </cfRule>
  </conditionalFormatting>
  <conditionalFormatting sqref="A390">
    <cfRule type="expression" dxfId="18" priority="33">
      <formula>CELL("protect", INDIRECT(ADDRESS(ROW(),COLUMN())))=0</formula>
    </cfRule>
  </conditionalFormatting>
  <conditionalFormatting sqref="A393">
    <cfRule type="expression" dxfId="17" priority="53">
      <formula>CELL("protect", INDIRECT(ADDRESS(ROW(),COLUMN())))=0</formula>
    </cfRule>
  </conditionalFormatting>
  <conditionalFormatting sqref="A397">
    <cfRule type="expression" dxfId="16" priority="52">
      <formula>CELL("protect", INDIRECT(ADDRESS(ROW(),COLUMN())))=0</formula>
    </cfRule>
  </conditionalFormatting>
  <conditionalFormatting sqref="A400">
    <cfRule type="expression" dxfId="15" priority="51">
      <formula>CELL("protect", INDIRECT(ADDRESS(ROW(),COLUMN())))=0</formula>
    </cfRule>
  </conditionalFormatting>
  <conditionalFormatting sqref="A403">
    <cfRule type="expression" dxfId="14" priority="50">
      <formula>CELL("protect", INDIRECT(ADDRESS(ROW(),COLUMN())))=0</formula>
    </cfRule>
  </conditionalFormatting>
  <conditionalFormatting sqref="A405">
    <cfRule type="expression" dxfId="13" priority="49">
      <formula>CELL("protect", INDIRECT(ADDRESS(ROW(),COLUMN())))=0</formula>
    </cfRule>
  </conditionalFormatting>
  <conditionalFormatting sqref="A407:A410">
    <cfRule type="expression" dxfId="12" priority="61">
      <formula>CELL("protect", INDIRECT(ADDRESS(ROW(),COLUMN())))=0</formula>
    </cfRule>
  </conditionalFormatting>
  <conditionalFormatting sqref="A412">
    <cfRule type="expression" dxfId="11" priority="48">
      <formula>CELL("protect", INDIRECT(ADDRESS(ROW(),COLUMN())))=0</formula>
    </cfRule>
  </conditionalFormatting>
  <conditionalFormatting sqref="A414">
    <cfRule type="expression" dxfId="10" priority="47">
      <formula>CELL("protect", INDIRECT(ADDRESS(ROW(),COLUMN())))=0</formula>
    </cfRule>
  </conditionalFormatting>
  <conditionalFormatting sqref="A416">
    <cfRule type="expression" dxfId="9" priority="46">
      <formula>CELL("protect", INDIRECT(ADDRESS(ROW(),COLUMN())))=0</formula>
    </cfRule>
  </conditionalFormatting>
  <conditionalFormatting sqref="A418">
    <cfRule type="expression" dxfId="8" priority="45">
      <formula>CELL("protect", INDIRECT(ADDRESS(ROW(),COLUMN())))=0</formula>
    </cfRule>
  </conditionalFormatting>
  <conditionalFormatting sqref="A420">
    <cfRule type="expression" dxfId="7" priority="44">
      <formula>CELL("protect", INDIRECT(ADDRESS(ROW(),COLUMN())))=0</formula>
    </cfRule>
  </conditionalFormatting>
  <conditionalFormatting sqref="A422">
    <cfRule type="expression" dxfId="6" priority="43">
      <formula>CELL("protect", INDIRECT(ADDRESS(ROW(),COLUMN())))=0</formula>
    </cfRule>
  </conditionalFormatting>
  <conditionalFormatting sqref="A424">
    <cfRule type="expression" dxfId="5" priority="9">
      <formula>CELL("protect", INDIRECT(ADDRESS(ROW(),COLUMN())))=0</formula>
    </cfRule>
  </conditionalFormatting>
  <conditionalFormatting sqref="A426:A428">
    <cfRule type="expression" dxfId="4" priority="8">
      <formula>CELL("protect", INDIRECT(ADDRESS(ROW(),COLUMN())))=0</formula>
    </cfRule>
  </conditionalFormatting>
  <conditionalFormatting sqref="A432">
    <cfRule type="expression" dxfId="3" priority="7">
      <formula>CELL("protect", INDIRECT(ADDRESS(ROW(),COLUMN())))=0</formula>
    </cfRule>
  </conditionalFormatting>
  <conditionalFormatting sqref="A434">
    <cfRule type="expression" dxfId="2" priority="6">
      <formula>CELL("protect", INDIRECT(ADDRESS(ROW(),COLUMN())))=0</formula>
    </cfRule>
  </conditionalFormatting>
  <conditionalFormatting sqref="D1">
    <cfRule type="expression" dxfId="1" priority="5">
      <formula>CELL("protect", INDIRECT(ADDRESS(ROW(),COLUMN())))=0</formula>
    </cfRule>
  </conditionalFormatting>
  <conditionalFormatting sqref="H1:I2">
    <cfRule type="expression" dxfId="0" priority="4">
      <formula>CELL("protect", INDIRECT(ADDRESS(ROW(),COLUMN())))=0</formula>
    </cfRule>
  </conditionalFormatting>
  <dataValidations disablePrompts="1" count="2">
    <dataValidation type="custom" showErrorMessage="1" errorTitle="Nepravilen vnos cene" error="Cena mora biti nenegativno število z največ dvema decimalkama!" sqref="G171:G174 G177:G178 G183 G186 G191 G196 G202 G206 G211 G213 G158 G168 G155 G189 G48 G124 G30:G31 G36:G37 G40 G44 G65 G82 G105 G143 G153 G227:G228 G254 G238 G246 G248 G250 G252 G235 G241 G223 G231:G232 G244 G349 G351 G356 G379 G382 G385 G388 G398 G401 G403 G405 G410 G412 G414 G416 G418 G420 G422 G424 G271:G273 G358 G360 G362 G330 G394:G395 G376 G365 G368 G371 G408 G346 G333 G336 G391 G267 G269 G265 G275 G277 G279 G281 G283 G290 G295 G302 G304 G306 G310:G314 G316 G318 G320 G322 G324 G326 G298 G300 G426:G427 G432 G434 G429:G430" xr:uid="{E9D577CC-FB98-41C8-B972-938E0C83096B}">
      <formula1>AND(ISNUMBER(G30),G30&gt;=0,ROUND(G30*100,6)-INT(G30*100)=0,NOT(ISBLANK(G30)))</formula1>
    </dataValidation>
    <dataValidation type="custom" showInputMessage="1" showErrorMessage="1" errorTitle="Nepravilen vnos cene" error="Cena mora biti nenegativno število z največ dvema decimalkama!" sqref="G175:G176 G179:G182 G184:G185 G192:G195 G197:G201 G203:G205 G207:G210 G212 G214 G159:G167 G156:G157 G169:G170 F30:F32 G190 F27:G29 G187:G188 G32 G38 F33:G35 F36:F38 F40:F41 F39:G39 G41 F42:G43 G106:G123 G45:G104 G144:G152 G125:G142 G154 F44:F214 G236:G237 G245 G247 G249 G251 G253 G255 G233:G234 G239:G240 G242:G243 G217:G230 J217:J255 F217:F255 G380:G381 G383:G384 G386:G387 G396:G397 G399:G400 G402 G404 G411 G413 G415 G417 G419 G421 G423 G359 G361 G327:G329 G377:G378 G369:G370 G363:G364 G372:G375 G366:G367 G406:G407 G409 G350 G347:G348 G331:G332 G337:G345 G334:G335 F265:F356 G352:G355 G284:G289 G389:G390 G392:G393 G268 G270 G274 G276 G278 G280 G282 G291:G294 G303 G305 G307:G309 G315 G317 G319 G321 G323 G325 G299 G296:G297 G301 G266 G433 G428 G431 F358:F434 G425 F435:G435" xr:uid="{68CA4598-CAFE-461E-B29D-E79BFD466655}">
      <formula1>AND(ISNUMBER(F27),F27&gt;=0,ROUND(F27*100,6)-INT(F27*100)=0,NOT(ISBLANK(F27)))</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landscape" r:id="rId1"/>
  <headerFooter>
    <oddHeader>&amp;LRTP 110/20 kV LCL
(Logistični center Ljubljana) s 110 kV vključitvijo&amp;R&amp;G</oddHeader>
    <oddFooter>&amp;L&amp;9PZI: Strojne inštalacije
Datoteka: &amp;F&amp;R&amp;9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Prva stran</vt:lpstr>
      <vt:lpstr>S</vt:lpstr>
      <vt:lpstr>Skupna rekapitulacija</vt:lpstr>
      <vt:lpstr>Rekapitulacija</vt:lpstr>
      <vt:lpstr>4452.7G01 - Komandna zgradba</vt:lpstr>
      <vt:lpstr>4452.7G02 - Plato</vt:lpstr>
      <vt:lpstr>4452.7G03 - EKK (ELES)</vt:lpstr>
      <vt:lpstr>4452.7G04 - Kanalizacija</vt:lpstr>
      <vt:lpstr>4452.7G05 - Varovanje gr. jame</vt:lpstr>
      <vt:lpstr>4452.7G06 - Jek. konstrukcije</vt:lpstr>
      <vt:lpstr>4452.7G08 - Prestavitev vodovod</vt:lpstr>
      <vt:lpstr>4452.7E08 -Elektro instalacije</vt:lpstr>
      <vt:lpstr>4452.7S01-strojne instalacije</vt:lpstr>
      <vt:lpstr>'4452.7G04 - Kanalizacija'!f</vt:lpstr>
      <vt:lpstr>'4452.7G06 - Jek. konstrukcije'!j</vt:lpstr>
      <vt:lpstr>'4452.7G05 - Varovanje gr. jame'!k</vt:lpstr>
      <vt:lpstr>'4452.7E08 -Elektro instalacije'!Print_Area</vt:lpstr>
      <vt:lpstr>'4452.7G01 - Komandna zgradba'!Print_Area</vt:lpstr>
      <vt:lpstr>'4452.7G02 - Plato'!Print_Area</vt:lpstr>
      <vt:lpstr>'4452.7G03 - EKK (ELES)'!Print_Area</vt:lpstr>
      <vt:lpstr>'4452.7G04 - Kanalizacija'!Print_Area</vt:lpstr>
      <vt:lpstr>'4452.7G05 - Varovanje gr. jame'!Print_Area</vt:lpstr>
      <vt:lpstr>'4452.7G06 - Jek. konstrukcije'!Print_Area</vt:lpstr>
      <vt:lpstr>'4452.7G08 - Prestavitev vodovod'!Print_Area</vt:lpstr>
      <vt:lpstr>'Prva stran'!Print_Area</vt:lpstr>
      <vt:lpstr>Rekapitulacija!Print_Area</vt:lpstr>
      <vt:lpstr>S!Print_Area</vt:lpstr>
      <vt:lpstr>'Skupna rekapitulacija'!Print_Area</vt:lpstr>
      <vt:lpstr>'4452.7G01 - Komandna zgradba'!Print_Titles</vt:lpstr>
      <vt:lpstr>'4452.7G02 - Plato'!Print_Titles</vt:lpstr>
      <vt:lpstr>'4452.7G03 - EKK (ELES)'!Print_Titles</vt:lpstr>
      <vt:lpstr>'4452.7G04 - Kanalizacija'!Print_Titles</vt:lpstr>
      <vt:lpstr>'4452.7G05 - Varovanje gr. jame'!Print_Titles</vt:lpstr>
      <vt:lpstr>'4452.7G06 - Jek. konstrukcije'!Print_Titles</vt:lpstr>
      <vt:lpstr>'4452.7G08 - Prestavitev vodovod'!Print_Titles</vt:lpstr>
      <vt:lpstr>'4452.7G03 - EKK (ELES)'!t</vt:lpstr>
      <vt:lpstr>'4452.7G08 - Prestavitev vodovod'!t</vt:lpstr>
      <vt:lpstr>'4452.7G02 - Plato'!z</vt:lpstr>
      <vt:lpstr>'4452.7G04 - Kanalizacija'!ztz</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2025-06-23T11:40:50Z</cp:lastPrinted>
  <dcterms:created xsi:type="dcterms:W3CDTF">2015-03-03T10:23:18Z</dcterms:created>
  <dcterms:modified xsi:type="dcterms:W3CDTF">2025-12-15T13:52:12Z</dcterms:modified>
</cp:coreProperties>
</file>